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820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ФЕР'!$24:$24</definedName>
    <definedName name="_xlnm.Print_Area" localSheetId="0">'Смета 12 гр. по ФЕР'!$A$1:$L$46</definedName>
  </definedNames>
  <calcPr calcId="145621" iterate="1"/>
</workbook>
</file>

<file path=xl/calcChain.xml><?xml version="1.0" encoding="utf-8"?>
<calcChain xmlns="http://schemas.openxmlformats.org/spreadsheetml/2006/main">
  <c r="I44" i="7" l="1"/>
  <c r="I41" i="7"/>
  <c r="D44" i="7"/>
  <c r="D41" i="7"/>
  <c r="L35" i="7"/>
  <c r="Q35" i="7" s="1"/>
  <c r="Z35" i="7"/>
  <c r="Y35" i="7"/>
  <c r="X35" i="7"/>
  <c r="L34" i="7"/>
  <c r="G34" i="7"/>
  <c r="E34" i="7"/>
  <c r="K33" i="7"/>
  <c r="J35" i="7" s="1"/>
  <c r="P35" i="7" s="1"/>
  <c r="J33" i="7"/>
  <c r="H33" i="7"/>
  <c r="G35" i="7" s="1"/>
  <c r="O35" i="7" s="1"/>
  <c r="G33" i="7"/>
  <c r="F33" i="7"/>
  <c r="V32" i="7"/>
  <c r="T32" i="7"/>
  <c r="U32" i="7"/>
  <c r="S32" i="7"/>
  <c r="F32" i="7"/>
  <c r="E32" i="7"/>
  <c r="D32" i="7"/>
  <c r="I32" i="7"/>
  <c r="C32" i="7"/>
  <c r="B32" i="7"/>
  <c r="L31" i="7"/>
  <c r="Q31" i="7" s="1"/>
  <c r="G31" i="7"/>
  <c r="O31" i="7" s="1"/>
  <c r="Z31" i="7"/>
  <c r="Y31" i="7"/>
  <c r="X31" i="7"/>
  <c r="L30" i="7"/>
  <c r="G30" i="7"/>
  <c r="E30" i="7"/>
  <c r="K29" i="7"/>
  <c r="J31" i="7" s="1"/>
  <c r="P31" i="7" s="1"/>
  <c r="J29" i="7"/>
  <c r="H29" i="7"/>
  <c r="W31" i="7" s="1"/>
  <c r="G29" i="7"/>
  <c r="F29" i="7"/>
  <c r="V28" i="7"/>
  <c r="T28" i="7"/>
  <c r="U28" i="7"/>
  <c r="S28" i="7"/>
  <c r="F28" i="7"/>
  <c r="E28" i="7"/>
  <c r="D28" i="7"/>
  <c r="I28" i="7"/>
  <c r="C28" i="7"/>
  <c r="B28" i="7"/>
  <c r="C27" i="7"/>
  <c r="A26" i="7"/>
  <c r="A14" i="7"/>
  <c r="B7" i="7"/>
  <c r="H5" i="7"/>
  <c r="A1" i="7"/>
  <c r="W35" i="7" l="1"/>
  <c r="R33" i="7"/>
  <c r="R29" i="7"/>
  <c r="A1" i="4"/>
  <c r="A2" i="4"/>
  <c r="A1" i="3"/>
  <c r="Y1" i="3"/>
  <c r="CU1" i="3"/>
  <c r="CV1" i="3"/>
  <c r="CX1" i="3"/>
  <c r="DG1" i="3" s="1"/>
  <c r="CY1" i="3"/>
  <c r="CZ1" i="3"/>
  <c r="DB1" i="3" s="1"/>
  <c r="DA1" i="3"/>
  <c r="DC1" i="3"/>
  <c r="DF1" i="3"/>
  <c r="A2" i="3"/>
  <c r="Y2" i="3"/>
  <c r="CV2" i="3" s="1"/>
  <c r="CU2" i="3"/>
  <c r="CX2" i="3"/>
  <c r="CY2" i="3"/>
  <c r="CZ2" i="3"/>
  <c r="DA2" i="3"/>
  <c r="DB2" i="3"/>
  <c r="DC2" i="3"/>
  <c r="DF2" i="3"/>
  <c r="DG2" i="3"/>
  <c r="DH2" i="3"/>
  <c r="DI2" i="3"/>
  <c r="DJ2" i="3"/>
  <c r="D12" i="1"/>
  <c r="B18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AC25" i="1"/>
  <c r="AB25" i="1" s="1"/>
  <c r="AD25" i="1"/>
  <c r="CR25" i="1" s="1"/>
  <c r="Q25" i="1" s="1"/>
  <c r="AD28" i="1" s="1"/>
  <c r="AE25" i="1"/>
  <c r="CS25" i="1" s="1"/>
  <c r="R25" i="1" s="1"/>
  <c r="AF25" i="1"/>
  <c r="CT25" i="1" s="1"/>
  <c r="S25" i="1" s="1"/>
  <c r="AG25" i="1"/>
  <c r="CU25" i="1" s="1"/>
  <c r="T25" i="1" s="1"/>
  <c r="AH25" i="1"/>
  <c r="CV25" i="1" s="1"/>
  <c r="U25" i="1" s="1"/>
  <c r="AI25" i="1"/>
  <c r="AJ25" i="1"/>
  <c r="CW25" i="1"/>
  <c r="V25" i="1" s="1"/>
  <c r="CX25" i="1"/>
  <c r="W25" i="1" s="1"/>
  <c r="FR25" i="1"/>
  <c r="BY28" i="1" s="1"/>
  <c r="GL25" i="1"/>
  <c r="BZ28" i="1" s="1"/>
  <c r="GO25" i="1"/>
  <c r="CC28" i="1" s="1"/>
  <c r="GP25" i="1"/>
  <c r="GV25" i="1"/>
  <c r="HC25" i="1" s="1"/>
  <c r="GX25" i="1" s="1"/>
  <c r="CJ28" i="1" s="1"/>
  <c r="C26" i="1"/>
  <c r="D26" i="1"/>
  <c r="AB26" i="1"/>
  <c r="AC26" i="1"/>
  <c r="AD26" i="1"/>
  <c r="AE26" i="1"/>
  <c r="AF26" i="1"/>
  <c r="AG26" i="1"/>
  <c r="AH26" i="1"/>
  <c r="AI26" i="1"/>
  <c r="AJ26" i="1"/>
  <c r="CQ26" i="1"/>
  <c r="P26" i="1" s="1"/>
  <c r="CR26" i="1"/>
  <c r="Q26" i="1" s="1"/>
  <c r="CS26" i="1"/>
  <c r="R26" i="1" s="1"/>
  <c r="CT26" i="1"/>
  <c r="S26" i="1" s="1"/>
  <c r="CU26" i="1"/>
  <c r="T26" i="1" s="1"/>
  <c r="CV26" i="1"/>
  <c r="U26" i="1" s="1"/>
  <c r="CW26" i="1"/>
  <c r="V26" i="1" s="1"/>
  <c r="CX26" i="1"/>
  <c r="W26" i="1" s="1"/>
  <c r="FR26" i="1"/>
  <c r="GL26" i="1"/>
  <c r="GO26" i="1"/>
  <c r="GP26" i="1"/>
  <c r="CD28" i="1" s="1"/>
  <c r="GV26" i="1"/>
  <c r="HC26" i="1"/>
  <c r="GX26" i="1" s="1"/>
  <c r="B28" i="1"/>
  <c r="C28" i="1"/>
  <c r="D28" i="1"/>
  <c r="D22" i="1" s="1"/>
  <c r="F28" i="1"/>
  <c r="F22" i="1" s="1"/>
  <c r="G28" i="1"/>
  <c r="G22" i="1" s="1"/>
  <c r="BB28" i="1"/>
  <c r="F41" i="1" s="1"/>
  <c r="BC28" i="1"/>
  <c r="BC58" i="1" s="1"/>
  <c r="BD28" i="1"/>
  <c r="BD58" i="1" s="1"/>
  <c r="BX28" i="1"/>
  <c r="AO28" i="1" s="1"/>
  <c r="CK28" i="1"/>
  <c r="CK22" i="1" s="1"/>
  <c r="CL28" i="1"/>
  <c r="CL22" i="1" s="1"/>
  <c r="CM28" i="1"/>
  <c r="CM22" i="1" s="1"/>
  <c r="B58" i="1"/>
  <c r="C58" i="1"/>
  <c r="D58" i="1"/>
  <c r="F58" i="1"/>
  <c r="F18" i="1" s="1"/>
  <c r="G58" i="1"/>
  <c r="G18" i="1" s="1"/>
  <c r="BB58" i="1"/>
  <c r="BB18" i="1" s="1"/>
  <c r="F12" i="6"/>
  <c r="G12" i="6"/>
  <c r="CY12" i="6"/>
  <c r="AU28" i="1" l="1"/>
  <c r="CD22" i="1"/>
  <c r="AJ28" i="1"/>
  <c r="AT28" i="1"/>
  <c r="CC22" i="1"/>
  <c r="CI28" i="1"/>
  <c r="AP28" i="1"/>
  <c r="BY22" i="1"/>
  <c r="CP26" i="1"/>
  <c r="O26" i="1" s="1"/>
  <c r="AO58" i="1"/>
  <c r="F32" i="1"/>
  <c r="AO22" i="1"/>
  <c r="CZ26" i="1"/>
  <c r="Y26" i="1" s="1"/>
  <c r="CY26" i="1"/>
  <c r="X26" i="1" s="1"/>
  <c r="AG28" i="1"/>
  <c r="AD22" i="1"/>
  <c r="Q28" i="1"/>
  <c r="F83" i="1"/>
  <c r="BD18" i="1"/>
  <c r="BC18" i="1"/>
  <c r="F74" i="1"/>
  <c r="AH28" i="1"/>
  <c r="CY25" i="1"/>
  <c r="X25" i="1" s="1"/>
  <c r="AF28" i="1"/>
  <c r="CZ25" i="1"/>
  <c r="Y25" i="1" s="1"/>
  <c r="BA28" i="1"/>
  <c r="CJ22" i="1"/>
  <c r="AQ28" i="1"/>
  <c r="BZ22" i="1"/>
  <c r="AI28" i="1"/>
  <c r="AE28" i="1"/>
  <c r="DI1" i="3"/>
  <c r="DJ1" i="3" s="1"/>
  <c r="DH1" i="3"/>
  <c r="F44" i="1"/>
  <c r="BX22" i="1"/>
  <c r="CQ25" i="1"/>
  <c r="P25" i="1" s="1"/>
  <c r="F71" i="1"/>
  <c r="BD22" i="1"/>
  <c r="BB22" i="1"/>
  <c r="F53" i="1"/>
  <c r="CG28" i="1"/>
  <c r="BC22" i="1"/>
  <c r="CP25" i="1" l="1"/>
  <c r="O25" i="1" s="1"/>
  <c r="AC28" i="1"/>
  <c r="Q22" i="1"/>
  <c r="F40" i="1"/>
  <c r="Q58" i="1"/>
  <c r="AG22" i="1"/>
  <c r="T28" i="1"/>
  <c r="R28" i="1"/>
  <c r="AE22" i="1"/>
  <c r="AI22" i="1"/>
  <c r="V28" i="1"/>
  <c r="AQ58" i="1"/>
  <c r="AQ22" i="1"/>
  <c r="F38" i="1"/>
  <c r="F62" i="1"/>
  <c r="AO18" i="1"/>
  <c r="S28" i="1"/>
  <c r="AF22" i="1"/>
  <c r="CI22" i="1"/>
  <c r="AZ28" i="1"/>
  <c r="AX28" i="1"/>
  <c r="CG22" i="1"/>
  <c r="GM26" i="1"/>
  <c r="GN26" i="1" s="1"/>
  <c r="F48" i="1"/>
  <c r="BA22" i="1"/>
  <c r="BA58" i="1"/>
  <c r="AL28" i="1"/>
  <c r="F37" i="1"/>
  <c r="G16" i="2" s="1"/>
  <c r="G18" i="2" s="1"/>
  <c r="AP58" i="1"/>
  <c r="AP22" i="1"/>
  <c r="AK28" i="1"/>
  <c r="U28" i="1"/>
  <c r="AH22" i="1"/>
  <c r="AT58" i="1"/>
  <c r="F46" i="1"/>
  <c r="F16" i="2" s="1"/>
  <c r="F18" i="2" s="1"/>
  <c r="AT22" i="1"/>
  <c r="AJ22" i="1"/>
  <c r="W28" i="1"/>
  <c r="AU22" i="1"/>
  <c r="AU58" i="1"/>
  <c r="F47" i="1"/>
  <c r="U58" i="1" l="1"/>
  <c r="U22" i="1"/>
  <c r="F50" i="1"/>
  <c r="AQ18" i="1"/>
  <c r="F68" i="1"/>
  <c r="F51" i="1"/>
  <c r="V58" i="1"/>
  <c r="V22" i="1"/>
  <c r="F76" i="1"/>
  <c r="AT18" i="1"/>
  <c r="F78" i="1"/>
  <c r="BA18" i="1"/>
  <c r="T22" i="1"/>
  <c r="F49" i="1"/>
  <c r="T58" i="1"/>
  <c r="S22" i="1"/>
  <c r="S58" i="1"/>
  <c r="F43" i="1"/>
  <c r="J16" i="2" s="1"/>
  <c r="J18" i="2" s="1"/>
  <c r="AK22" i="1"/>
  <c r="X28" i="1"/>
  <c r="F67" i="1"/>
  <c r="AP18" i="1"/>
  <c r="AL22" i="1"/>
  <c r="Y28" i="1"/>
  <c r="R22" i="1"/>
  <c r="R58" i="1"/>
  <c r="F42" i="1"/>
  <c r="H16" i="2"/>
  <c r="H18" i="2" s="1"/>
  <c r="F70" i="1"/>
  <c r="Q18" i="1"/>
  <c r="F77" i="1"/>
  <c r="AU18" i="1"/>
  <c r="AX58" i="1"/>
  <c r="F35" i="1"/>
  <c r="AX22" i="1"/>
  <c r="F52" i="1"/>
  <c r="W58" i="1"/>
  <c r="W22" i="1"/>
  <c r="F39" i="1"/>
  <c r="AZ22" i="1"/>
  <c r="AZ58" i="1"/>
  <c r="AC22" i="1"/>
  <c r="CH28" i="1"/>
  <c r="CF28" i="1"/>
  <c r="P28" i="1"/>
  <c r="CE28" i="1"/>
  <c r="GM25" i="1"/>
  <c r="AB28" i="1"/>
  <c r="F73" i="1" l="1"/>
  <c r="S18" i="1"/>
  <c r="AX18" i="1"/>
  <c r="F65" i="1"/>
  <c r="O28" i="1"/>
  <c r="AB22" i="1"/>
  <c r="CF22" i="1"/>
  <c r="AW28" i="1"/>
  <c r="R18" i="1"/>
  <c r="F72" i="1"/>
  <c r="AZ18" i="1"/>
  <c r="F69" i="1"/>
  <c r="F79" i="1"/>
  <c r="T18" i="1"/>
  <c r="GN25" i="1"/>
  <c r="CB28" i="1" s="1"/>
  <c r="CA28" i="1"/>
  <c r="CE22" i="1"/>
  <c r="AV28" i="1"/>
  <c r="F31" i="1"/>
  <c r="P22" i="1"/>
  <c r="P58" i="1"/>
  <c r="CH22" i="1"/>
  <c r="AY28" i="1"/>
  <c r="V18" i="1"/>
  <c r="F81" i="1"/>
  <c r="Y22" i="1"/>
  <c r="F55" i="1"/>
  <c r="Y58" i="1"/>
  <c r="X58" i="1"/>
  <c r="X22" i="1"/>
  <c r="F54" i="1"/>
  <c r="F82" i="1"/>
  <c r="W18" i="1"/>
  <c r="U18" i="1"/>
  <c r="F80" i="1"/>
  <c r="F33" i="1" l="1"/>
  <c r="AV22" i="1"/>
  <c r="AV58" i="1"/>
  <c r="CA22" i="1"/>
  <c r="AR28" i="1"/>
  <c r="CB22" i="1"/>
  <c r="AS28" i="1"/>
  <c r="F84" i="1"/>
  <c r="X18" i="1"/>
  <c r="F85" i="1"/>
  <c r="Y18" i="1"/>
  <c r="F34" i="1"/>
  <c r="AW22" i="1"/>
  <c r="AW58" i="1"/>
  <c r="AY58" i="1"/>
  <c r="AY22" i="1"/>
  <c r="F36" i="1"/>
  <c r="O22" i="1"/>
  <c r="O58" i="1"/>
  <c r="F30" i="1"/>
  <c r="P18" i="1"/>
  <c r="F61" i="1"/>
  <c r="F64" i="1" l="1"/>
  <c r="AW18" i="1"/>
  <c r="AR58" i="1"/>
  <c r="AR22" i="1"/>
  <c r="F56" i="1"/>
  <c r="AV18" i="1"/>
  <c r="F63" i="1"/>
  <c r="AY18" i="1"/>
  <c r="F66" i="1"/>
  <c r="AS58" i="1"/>
  <c r="F45" i="1"/>
  <c r="E16" i="2" s="1"/>
  <c r="AS22" i="1"/>
  <c r="F60" i="1"/>
  <c r="O18" i="1"/>
  <c r="F75" i="1" l="1"/>
  <c r="AS18" i="1"/>
  <c r="E18" i="2"/>
  <c r="I16" i="2"/>
  <c r="I18" i="2" s="1"/>
  <c r="F86" i="1"/>
  <c r="AR18" i="1"/>
</calcChain>
</file>

<file path=xl/sharedStrings.xml><?xml version="1.0" encoding="utf-8"?>
<sst xmlns="http://schemas.openxmlformats.org/spreadsheetml/2006/main" count="615" uniqueCount="136">
  <si>
    <t>Smeta.RU (Terminal)  (495) 974-1589</t>
  </si>
  <si>
    <t>_PS_</t>
  </si>
  <si>
    <t>Smeta.RU (Terminal)</t>
  </si>
  <si>
    <t/>
  </si>
  <si>
    <t>Новый объект_(Копия)_(Копия)</t>
  </si>
  <si>
    <t>+№48 Альбом на ТО выпрямительных зарядно-подзарядных устройств (ВЗУ)</t>
  </si>
  <si>
    <t>Сметные нормы списания</t>
  </si>
  <si>
    <t>Коды ценников</t>
  </si>
  <si>
    <t>Минэнерго</t>
  </si>
  <si>
    <t>ВУЕР-2000 Ведомственные укрупненные единичные расценки</t>
  </si>
  <si>
    <t>Ведомственные.Минэнерго</t>
  </si>
  <si>
    <t>Поправки для ВУЕР ред.5, версия на 23.10.15</t>
  </si>
  <si>
    <t>Новая локальная смета</t>
  </si>
  <si>
    <t>К=0,548 - корректирующий коэффициент по договору-аналогу</t>
  </si>
  <si>
    <t>1</t>
  </si>
  <si>
    <t>08-04090108-01</t>
  </si>
  <si>
    <t>Ремонт устройства подзарядного аккумуляторной батареи, тип ВАЗП-380/220 1 группа сложности ремонта (Производство работ в объеме профилактического контроля (устранение причин отказов не предусмотрено).</t>
  </si>
  <si>
    <t>1 шт.</t>
  </si>
  <si>
    <t>БЦРЭО РАО ЕЭС, сб.08,разд.04,поз.090108-01</t>
  </si>
  <si>
    <t>)*0</t>
  </si>
  <si>
    <t>)*0,548</t>
  </si>
  <si>
    <t>шт.</t>
  </si>
  <si>
    <t>Прочие работы</t>
  </si>
  <si>
    <t>Базовые цены на ремонт энергетического оборудования РАО ЕЭС России</t>
  </si>
  <si>
    <t>3</t>
  </si>
  <si>
    <t>08-04090108-02</t>
  </si>
  <si>
    <t>Ремонт устройства подзарядного аккумуляторной батареи, тип ВАЗП-380/220 2 группа сложности ремонта (Производство работ в объеме профилактического контроля с устранением причин отказов.)</t>
  </si>
  <si>
    <t>БЦРЭО РАО ЕЭС, сб.08,разд.04,поз.090108-02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</si>
  <si>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</si>
  <si>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</si>
  <si>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</si>
  <si>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</si>
  <si>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</si>
  <si>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</si>
  <si>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</si>
  <si>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</si>
  <si>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</si>
  <si>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</si>
  <si>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</si>
  <si>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</si>
  <si>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</si>
  <si>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</si>
  <si>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</si>
  <si>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</si>
  <si>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</si>
  <si>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</si>
  <si>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</si>
  <si>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</si>
  <si>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</si>
  <si>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</si>
  <si>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</si>
  <si>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</si>
  <si>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</si>
  <si>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</si>
  <si>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</si>
  <si>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</si>
  <si>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</si>
  <si>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</si>
  <si>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</si>
  <si>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</si>
  <si>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</si>
  <si>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</si>
  <si>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</si>
  <si>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</si>
  <si>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</si>
  <si>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</si>
  <si>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</si>
  <si>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</si>
  <si>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</si>
  <si>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</si>
  <si>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</si>
  <si>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</si>
  <si>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</si>
  <si>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</si>
  <si>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</si>
  <si>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</si>
  <si>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</si>
  <si>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</si>
  <si>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</si>
  <si>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</si>
  <si>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</si>
  <si>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</si>
  <si>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</si>
  <si>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</si>
  <si>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</si>
  <si>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</si>
  <si>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</si>
  <si>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</si>
  <si>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</si>
  <si>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</si>
  <si>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</si>
  <si>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</si>
  <si>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</si>
  <si>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</si>
  <si>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</si>
  <si>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</si>
  <si>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</si>
  <si>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</si>
  <si>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</si>
  <si>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</si>
  <si>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</si>
  <si>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</si>
  <si>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Уровень цен</t>
  </si>
  <si>
    <t>Индексы за итогом</t>
  </si>
  <si>
    <t>_OBSM_</t>
  </si>
  <si>
    <t>1-5.2-МЭ08</t>
  </si>
  <si>
    <t>Затраты труда рабочих, разряд работ 5.2</t>
  </si>
  <si>
    <t>чел.-ч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</si>
  <si>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</si>
  <si>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</si>
  <si>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</si>
  <si>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</si>
  <si>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</si>
  <si>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</si>
  <si>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</si>
  <si>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</si>
  <si>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</si>
  <si>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</si>
  <si>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</si>
  <si>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</si>
  <si>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</si>
  <si>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</si>
  <si>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</si>
  <si>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</si>
  <si>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</si>
  <si>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</si>
  <si>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</si>
  <si>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</si>
  <si>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</si>
  <si>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</si>
  <si>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</si>
  <si>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</si>
  <si>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</si>
  <si>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</si>
  <si>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№36. Альбом единичных расценок для подготовки сметных расчётов на ТО выпрямительных зарядно-подзарядных устройств (ВЗУ) для филиалов г.Москвы и МО</t>
  </si>
  <si>
    <t xml:space="preserve">Составлена в ценах  сборника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</si>
</sst>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/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5"/>
  <sheetViews>
    <sheetView tabSelected="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3"/>
      <c r="C2" s="53"/>
      <c r="D2" s="53"/>
      <c r="E2" s="53"/>
      <c r="F2" s="53"/>
      <c r="G2" s="53"/>
      <c r="H2" s="53"/>
      <c r="I2" s="53"/>
      <c r="J2" s="53"/>
      <c r="K2" s="53"/>
      <c r="L2" s="10"/>
    </row>
    <row r="3" spans="1:12" ht="14.25" x14ac:dyDescent="0.2">
      <c r="A3" s="11"/>
      <c r="B3" s="54" t="s">
        <v>108</v>
      </c>
      <c r="C3" s="54"/>
      <c r="D3" s="54"/>
      <c r="E3" s="54"/>
      <c r="F3" s="54"/>
      <c r="G3" s="54"/>
      <c r="H3" s="54"/>
      <c r="I3" s="54"/>
      <c r="J3" s="54"/>
      <c r="K3" s="54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5" t="s">
        <v>109</v>
      </c>
      <c r="G5" s="55"/>
      <c r="H5" s="52" t="str">
        <f>IF(Source!F12&lt;&gt;"Новый объект", Source!F12, "")</f>
        <v>Новый объект_(Копия)_(Копия)</v>
      </c>
      <c r="I5" s="52"/>
      <c r="J5" s="52"/>
      <c r="K5" s="52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3" t="str">
        <f>CONCATENATE( "ЛОКАЛЬНАЯ СМЕТА № ",IF(Source!F12&lt;&gt;"Новый объект", Source!F12, ""))</f>
        <v>ЛОКАЛЬНАЯ СМЕТА № Новый объект_(Копия)_(Копия)</v>
      </c>
      <c r="C7" s="53"/>
      <c r="D7" s="53"/>
      <c r="E7" s="53"/>
      <c r="F7" s="53"/>
      <c r="G7" s="53"/>
      <c r="H7" s="53"/>
      <c r="I7" s="53"/>
      <c r="J7" s="53"/>
      <c r="K7" s="53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6"/>
      <c r="C9" s="56"/>
      <c r="D9" s="56"/>
      <c r="E9" s="56"/>
      <c r="F9" s="56"/>
      <c r="G9" s="56"/>
      <c r="H9" s="56"/>
      <c r="I9" s="56"/>
      <c r="J9" s="56"/>
      <c r="K9" s="56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39" customHeight="1" x14ac:dyDescent="0.25">
      <c r="A11" s="12"/>
      <c r="B11" s="50" t="s">
        <v>134</v>
      </c>
      <c r="C11" s="50"/>
      <c r="D11" s="50"/>
      <c r="E11" s="50"/>
      <c r="F11" s="50"/>
      <c r="G11" s="50"/>
      <c r="H11" s="50"/>
      <c r="I11" s="50"/>
      <c r="J11" s="50"/>
      <c r="K11" s="50"/>
      <c r="L11" s="16"/>
    </row>
    <row r="12" spans="1:12" ht="14.25" x14ac:dyDescent="0.2">
      <c r="A12" s="12"/>
      <c r="B12" s="51" t="s">
        <v>110</v>
      </c>
      <c r="C12" s="51"/>
      <c r="D12" s="51"/>
      <c r="E12" s="51"/>
      <c r="F12" s="51"/>
      <c r="G12" s="51"/>
      <c r="H12" s="51"/>
      <c r="I12" s="51"/>
      <c r="J12" s="51"/>
      <c r="K12" s="51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2" t="str">
        <f>CONCATENATE("Основание: ", Source!J12)</f>
        <v xml:space="preserve">Основание: 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26" ht="14.25" hidden="1" x14ac:dyDescent="0.2">
      <c r="A17" s="12"/>
      <c r="B17" s="12"/>
      <c r="C17" s="47" t="s">
        <v>67</v>
      </c>
      <c r="D17" s="47"/>
      <c r="E17" s="47"/>
      <c r="F17" s="47"/>
      <c r="G17" s="48"/>
      <c r="H17" s="48"/>
      <c r="I17" s="48"/>
      <c r="J17" s="48"/>
      <c r="K17" s="17" t="s">
        <v>111</v>
      </c>
      <c r="L17" s="12"/>
    </row>
    <row r="18" spans="1:26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26" ht="15" hidden="1" x14ac:dyDescent="0.2">
      <c r="A19" s="19" t="s">
        <v>112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26" ht="15" hidden="1" x14ac:dyDescent="0.2">
      <c r="A20" s="19" t="s">
        <v>113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26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26" ht="18" customHeight="1" x14ac:dyDescent="0.2">
      <c r="A22" s="49" t="s">
        <v>135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</row>
    <row r="23" spans="1:26" ht="57" x14ac:dyDescent="0.2">
      <c r="A23" s="25" t="s">
        <v>114</v>
      </c>
      <c r="B23" s="25" t="s">
        <v>115</v>
      </c>
      <c r="C23" s="25" t="s">
        <v>116</v>
      </c>
      <c r="D23" s="25" t="s">
        <v>117</v>
      </c>
      <c r="E23" s="25" t="s">
        <v>118</v>
      </c>
      <c r="F23" s="25" t="s">
        <v>119</v>
      </c>
      <c r="G23" s="25" t="s">
        <v>120</v>
      </c>
      <c r="H23" s="25" t="s">
        <v>121</v>
      </c>
      <c r="I23" s="25" t="s">
        <v>122</v>
      </c>
      <c r="J23" s="25" t="s">
        <v>123</v>
      </c>
      <c r="K23" s="25" t="s">
        <v>124</v>
      </c>
      <c r="L23" s="25" t="s">
        <v>125</v>
      </c>
    </row>
    <row r="24" spans="1:26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26" ht="16.5" x14ac:dyDescent="0.25">
      <c r="A26" s="46" t="str">
        <f>CONCATENATE("Локальная смета: ",IF(Source!G20&lt;&gt;"Новая локальная смета", Source!G20, ""))</f>
        <v xml:space="preserve">Локальная смета: 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spans="1:26" ht="28.5" x14ac:dyDescent="0.2">
      <c r="C27" s="31" t="str">
        <f>Source!G24</f>
        <v>К=0,548 - корректирующий коэффициент по договору-аналогу</v>
      </c>
    </row>
    <row r="28" spans="1:26" ht="99.75" x14ac:dyDescent="0.2">
      <c r="A28" s="42">
        <v>1</v>
      </c>
      <c r="B28" s="42" t="str">
        <f>Source!F25</f>
        <v>08-04090108-01</v>
      </c>
      <c r="C28" s="42" t="str">
        <f>Source!G25</f>
        <v>Ремонт устройства подзарядного аккумуляторной батареи, тип ВАЗП-380/220 1 группа сложности ремонта (Производство работ в объеме профилактического контроля (устранение причин отказов не предусмотрено).</v>
      </c>
      <c r="D28" s="32" t="str">
        <f>Source!H25</f>
        <v>1 шт.</v>
      </c>
      <c r="E28" s="24">
        <f>Source!I25</f>
        <v>1</v>
      </c>
      <c r="F28" s="33">
        <f>Source!AL25+Source!AM25+Source!AO25</f>
        <v>13268</v>
      </c>
      <c r="G28" s="34"/>
      <c r="H28" s="33"/>
      <c r="I28" s="34" t="str">
        <f>Source!BO25</f>
        <v/>
      </c>
      <c r="J28" s="34"/>
      <c r="K28" s="33"/>
      <c r="L28" s="35"/>
      <c r="S28">
        <f>ROUND((Source!FX25/100)*((ROUND(Source!AF25*Source!I25, 2)+ROUND(Source!AE25*Source!I25, 2))), 2)</f>
        <v>0</v>
      </c>
      <c r="T28">
        <f>Source!X25</f>
        <v>0</v>
      </c>
      <c r="U28">
        <f>ROUND((Source!FY25/100)*((ROUND(Source!AF25*Source!I25, 2)+ROUND(Source!AE25*Source!I25, 2))), 2)</f>
        <v>0</v>
      </c>
      <c r="V28">
        <f>Source!Y25</f>
        <v>0</v>
      </c>
    </row>
    <row r="29" spans="1:26" ht="14.25" x14ac:dyDescent="0.2">
      <c r="A29" s="42"/>
      <c r="B29" s="42"/>
      <c r="C29" s="42" t="s">
        <v>126</v>
      </c>
      <c r="D29" s="32"/>
      <c r="E29" s="24"/>
      <c r="F29" s="33">
        <f>Source!AO25</f>
        <v>13268</v>
      </c>
      <c r="G29" s="34" t="str">
        <f>Source!DG25</f>
        <v>)*0,548</v>
      </c>
      <c r="H29" s="33">
        <f>ROUND(Source!AF25*Source!I25, 2)</f>
        <v>7270.86</v>
      </c>
      <c r="I29" s="34"/>
      <c r="J29" s="34">
        <f>IF(Source!BA25&lt;&gt; 0, Source!BA25, 1)</f>
        <v>2.66</v>
      </c>
      <c r="K29" s="33">
        <f>Source!S25</f>
        <v>19340.5</v>
      </c>
      <c r="L29" s="35"/>
      <c r="R29">
        <f>H29</f>
        <v>7270.86</v>
      </c>
    </row>
    <row r="30" spans="1:26" ht="14.25" x14ac:dyDescent="0.2">
      <c r="A30" s="43"/>
      <c r="B30" s="43"/>
      <c r="C30" s="43" t="s">
        <v>127</v>
      </c>
      <c r="D30" s="36" t="s">
        <v>128</v>
      </c>
      <c r="E30" s="37">
        <f>Source!AQ25</f>
        <v>73.5</v>
      </c>
      <c r="F30" s="38"/>
      <c r="G30" s="39" t="str">
        <f>Source!DI25</f>
        <v/>
      </c>
      <c r="H30" s="38"/>
      <c r="I30" s="39"/>
      <c r="J30" s="39"/>
      <c r="K30" s="38"/>
      <c r="L30" s="40">
        <f>Source!U25</f>
        <v>73.5</v>
      </c>
    </row>
    <row r="31" spans="1:26" ht="15" x14ac:dyDescent="0.25">
      <c r="G31" s="45">
        <f>H29</f>
        <v>7270.86</v>
      </c>
      <c r="H31" s="45"/>
      <c r="J31" s="45">
        <f>K29</f>
        <v>19340.5</v>
      </c>
      <c r="K31" s="45"/>
      <c r="L31" s="41">
        <f>Source!U25</f>
        <v>73.5</v>
      </c>
      <c r="O31" s="28">
        <f>G31</f>
        <v>7270.86</v>
      </c>
      <c r="P31" s="28">
        <f>J31</f>
        <v>19340.5</v>
      </c>
      <c r="Q31" s="28">
        <f>L31</f>
        <v>73.5</v>
      </c>
      <c r="W31">
        <f>IF(Source!BI25&lt;=1,H29, 0)</f>
        <v>7270.86</v>
      </c>
      <c r="X31">
        <f>IF(Source!BI25=2,H29, 0)</f>
        <v>0</v>
      </c>
      <c r="Y31">
        <f>IF(Source!BI25=3,H29, 0)</f>
        <v>0</v>
      </c>
      <c r="Z31">
        <f>IF(Source!BI25=4,H29, 0)</f>
        <v>0</v>
      </c>
    </row>
    <row r="32" spans="1:26" ht="85.5" x14ac:dyDescent="0.2">
      <c r="A32" s="42">
        <v>3</v>
      </c>
      <c r="B32" s="42" t="str">
        <f>Source!F26</f>
        <v>08-04090108-02</v>
      </c>
      <c r="C32" s="42" t="str">
        <f>Source!G26</f>
        <v>Ремонт устройства подзарядного аккумуляторной батареи, тип ВАЗП-380/220 2 группа сложности ремонта (Производство работ в объеме профилактического контроля с устранением причин отказов.)</v>
      </c>
      <c r="D32" s="32" t="str">
        <f>Source!H26</f>
        <v>1 шт.</v>
      </c>
      <c r="E32" s="24">
        <f>Source!I26</f>
        <v>1</v>
      </c>
      <c r="F32" s="33">
        <f>Source!AL26+Source!AM26+Source!AO26</f>
        <v>26413</v>
      </c>
      <c r="G32" s="34"/>
      <c r="H32" s="33"/>
      <c r="I32" s="34" t="str">
        <f>Source!BO26</f>
        <v/>
      </c>
      <c r="J32" s="34"/>
      <c r="K32" s="33"/>
      <c r="L32" s="35"/>
      <c r="S32">
        <f>ROUND((Source!FX26/100)*((ROUND(Source!AF26*Source!I26, 2)+ROUND(Source!AE26*Source!I26, 2))), 2)</f>
        <v>0</v>
      </c>
      <c r="T32">
        <f>Source!X26</f>
        <v>0</v>
      </c>
      <c r="U32">
        <f>ROUND((Source!FY26/100)*((ROUND(Source!AF26*Source!I26, 2)+ROUND(Source!AE26*Source!I26, 2))), 2)</f>
        <v>0</v>
      </c>
      <c r="V32">
        <f>Source!Y26</f>
        <v>0</v>
      </c>
    </row>
    <row r="33" spans="1:26" ht="14.25" x14ac:dyDescent="0.2">
      <c r="A33" s="42"/>
      <c r="B33" s="42"/>
      <c r="C33" s="42" t="s">
        <v>126</v>
      </c>
      <c r="D33" s="32"/>
      <c r="E33" s="24"/>
      <c r="F33" s="33">
        <f>Source!AO26</f>
        <v>26413</v>
      </c>
      <c r="G33" s="34" t="str">
        <f>Source!DG26</f>
        <v>)*0,548</v>
      </c>
      <c r="H33" s="33">
        <f>ROUND(Source!AF26*Source!I26, 2)</f>
        <v>14474.32</v>
      </c>
      <c r="I33" s="34"/>
      <c r="J33" s="34">
        <f>IF(Source!BA26&lt;&gt; 0, Source!BA26, 1)</f>
        <v>2.66</v>
      </c>
      <c r="K33" s="33">
        <f>Source!S26</f>
        <v>38501.699999999997</v>
      </c>
      <c r="L33" s="35"/>
      <c r="R33">
        <f>H33</f>
        <v>14474.32</v>
      </c>
    </row>
    <row r="34" spans="1:26" ht="14.25" x14ac:dyDescent="0.2">
      <c r="A34" s="43"/>
      <c r="B34" s="43"/>
      <c r="C34" s="43" t="s">
        <v>127</v>
      </c>
      <c r="D34" s="36" t="s">
        <v>128</v>
      </c>
      <c r="E34" s="37">
        <f>Source!AQ26</f>
        <v>146.30000000000001</v>
      </c>
      <c r="F34" s="38"/>
      <c r="G34" s="39" t="str">
        <f>Source!DI26</f>
        <v/>
      </c>
      <c r="H34" s="38"/>
      <c r="I34" s="39"/>
      <c r="J34" s="39"/>
      <c r="K34" s="38"/>
      <c r="L34" s="40">
        <f>Source!U26</f>
        <v>146.30000000000001</v>
      </c>
    </row>
    <row r="35" spans="1:26" ht="15" x14ac:dyDescent="0.25">
      <c r="G35" s="45">
        <f>H33</f>
        <v>14474.32</v>
      </c>
      <c r="H35" s="45"/>
      <c r="J35" s="45">
        <f>K33</f>
        <v>38501.699999999997</v>
      </c>
      <c r="K35" s="45"/>
      <c r="L35" s="41">
        <f>Source!U26</f>
        <v>146.30000000000001</v>
      </c>
      <c r="O35" s="28">
        <f>G35</f>
        <v>14474.32</v>
      </c>
      <c r="P35" s="28">
        <f>J35</f>
        <v>38501.699999999997</v>
      </c>
      <c r="Q35" s="28">
        <f>L35</f>
        <v>146.30000000000001</v>
      </c>
      <c r="W35">
        <f>IF(Source!BI26&lt;=1,H33, 0)</f>
        <v>14474.32</v>
      </c>
      <c r="X35">
        <f>IF(Source!BI26=2,H33, 0)</f>
        <v>0</v>
      </c>
      <c r="Y35">
        <f>IF(Source!BI26=3,H33, 0)</f>
        <v>0</v>
      </c>
      <c r="Z35">
        <f>IF(Source!BI26=4,H33, 0)</f>
        <v>0</v>
      </c>
    </row>
    <row r="38" spans="1:26" ht="14.25" hidden="1" x14ac:dyDescent="0.2">
      <c r="A38" s="30" t="s">
        <v>129</v>
      </c>
      <c r="B38" s="30"/>
      <c r="C38" s="24" t="s">
        <v>130</v>
      </c>
      <c r="D38" s="29"/>
      <c r="E38" s="29"/>
      <c r="F38" s="29"/>
      <c r="G38" s="29"/>
      <c r="H38" s="29"/>
      <c r="I38" s="12"/>
      <c r="J38" s="24"/>
      <c r="K38" s="12"/>
      <c r="L38" s="12"/>
    </row>
    <row r="39" spans="1:26" ht="14.25" hidden="1" x14ac:dyDescent="0.2">
      <c r="A39" s="12"/>
      <c r="B39" s="12"/>
      <c r="C39" s="24"/>
      <c r="D39" s="44" t="s">
        <v>131</v>
      </c>
      <c r="E39" s="44"/>
      <c r="F39" s="44"/>
      <c r="G39" s="44"/>
      <c r="H39" s="44"/>
      <c r="I39" s="12"/>
      <c r="J39" s="24"/>
      <c r="K39" s="12"/>
      <c r="L39" s="12"/>
    </row>
    <row r="40" spans="1:26" ht="14.25" hidden="1" x14ac:dyDescent="0.2">
      <c r="A40" s="12"/>
      <c r="B40" s="12"/>
      <c r="C40" s="24"/>
      <c r="D40" s="12"/>
      <c r="E40" s="12"/>
      <c r="F40" s="12"/>
      <c r="G40" s="12"/>
      <c r="H40" s="12"/>
      <c r="I40" s="12"/>
      <c r="J40" s="24"/>
      <c r="K40" s="12"/>
      <c r="L40" s="12"/>
    </row>
    <row r="41" spans="1:26" ht="14.25" x14ac:dyDescent="0.2">
      <c r="A41" s="30" t="s">
        <v>129</v>
      </c>
      <c r="B41" s="30"/>
      <c r="C41" s="24" t="s">
        <v>132</v>
      </c>
      <c r="D41" s="29" t="str">
        <f>IF(Source!AC12&lt;&gt;"", Source!AC12," ")</f>
        <v xml:space="preserve"> </v>
      </c>
      <c r="E41" s="29"/>
      <c r="F41" s="29"/>
      <c r="G41" s="29"/>
      <c r="H41" s="29"/>
      <c r="I41" s="12" t="str">
        <f>IF(Source!AB12&lt;&gt;"", Source!AB12," ")</f>
        <v xml:space="preserve"> </v>
      </c>
      <c r="J41" s="24"/>
      <c r="K41" s="12"/>
      <c r="L41" s="12"/>
    </row>
    <row r="42" spans="1:26" ht="14.25" x14ac:dyDescent="0.2">
      <c r="A42" s="12"/>
      <c r="B42" s="12"/>
      <c r="C42" s="12"/>
      <c r="D42" s="44" t="s">
        <v>131</v>
      </c>
      <c r="E42" s="44"/>
      <c r="F42" s="44"/>
      <c r="G42" s="44"/>
      <c r="H42" s="44"/>
      <c r="I42" s="12"/>
      <c r="J42" s="12"/>
      <c r="K42" s="12"/>
      <c r="L42" s="12"/>
    </row>
    <row r="43" spans="1:26" ht="14.25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26" ht="14.25" x14ac:dyDescent="0.2">
      <c r="A44" s="12"/>
      <c r="B44" s="12"/>
      <c r="C44" s="24" t="s">
        <v>133</v>
      </c>
      <c r="D44" s="29" t="str">
        <f>IF(Source!AE12&lt;&gt;"", Source!AE12," ")</f>
        <v xml:space="preserve"> </v>
      </c>
      <c r="E44" s="29"/>
      <c r="F44" s="29"/>
      <c r="G44" s="29"/>
      <c r="H44" s="29"/>
      <c r="I44" s="12" t="str">
        <f>IF(Source!AD12&lt;&gt;"", Source!AD12," ")</f>
        <v xml:space="preserve"> </v>
      </c>
      <c r="J44" s="24"/>
      <c r="K44" s="12"/>
      <c r="L44" s="12"/>
    </row>
    <row r="45" spans="1:26" ht="14.25" x14ac:dyDescent="0.2">
      <c r="A45" s="12"/>
      <c r="B45" s="12"/>
      <c r="C45" s="12"/>
      <c r="D45" s="44" t="s">
        <v>131</v>
      </c>
      <c r="E45" s="44"/>
      <c r="F45" s="44"/>
      <c r="G45" s="44"/>
      <c r="H45" s="44"/>
      <c r="I45" s="12"/>
      <c r="J45" s="12"/>
      <c r="K45" s="12"/>
      <c r="L45" s="12"/>
    </row>
  </sheetData>
  <mergeCells count="21">
    <mergeCell ref="B11:K11"/>
    <mergeCell ref="B12:K12"/>
    <mergeCell ref="A14:L14"/>
    <mergeCell ref="B2:K2"/>
    <mergeCell ref="B3:K3"/>
    <mergeCell ref="F5:G5"/>
    <mergeCell ref="H5:K5"/>
    <mergeCell ref="B7:K7"/>
    <mergeCell ref="B9:K9"/>
    <mergeCell ref="A26:L26"/>
    <mergeCell ref="C17:F17"/>
    <mergeCell ref="G17:H17"/>
    <mergeCell ref="I17:J17"/>
    <mergeCell ref="A22:L22"/>
    <mergeCell ref="D45:H45"/>
    <mergeCell ref="J35:K35"/>
    <mergeCell ref="G35:H35"/>
    <mergeCell ref="J31:K31"/>
    <mergeCell ref="G31:H31"/>
    <mergeCell ref="D39:H39"/>
    <mergeCell ref="D42:H42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1"/>
  <sheetViews>
    <sheetView workbookViewId="0">
      <selection activeCell="A107" sqref="A107:AN10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106</v>
      </c>
      <c r="C12" s="1">
        <v>0</v>
      </c>
      <c r="D12" s="1">
        <f>ROW(A58)</f>
        <v>58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B58</f>
        <v>106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+№48 Альбом на ТО выпрямительных зарядно-подзарядных устройств (ВЗУ)</v>
      </c>
      <c r="H18" s="2"/>
      <c r="I18" s="2"/>
      <c r="J18" s="2"/>
      <c r="K18" s="2"/>
      <c r="L18" s="2"/>
      <c r="M18" s="2"/>
      <c r="N18" s="2"/>
      <c r="O18" s="2">
        <f t="shared" ref="O18:AT18" si="1">O58</f>
        <v>57842.2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57842.2</v>
      </c>
      <c r="T18" s="2">
        <f t="shared" si="1"/>
        <v>0</v>
      </c>
      <c r="U18" s="2">
        <f t="shared" si="1"/>
        <v>219.8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57842.2</v>
      </c>
      <c r="AS18" s="2">
        <f t="shared" si="1"/>
        <v>57842.2</v>
      </c>
      <c r="AT18" s="2">
        <f t="shared" si="1"/>
        <v>0</v>
      </c>
      <c r="AU18" s="2">
        <f t="shared" ref="AU18:BZ18" si="2">AU58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ROW(A28)</f>
        <v>28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</f>
        <v>57842.2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57842.2</v>
      </c>
      <c r="T22" s="2">
        <f t="shared" si="8"/>
        <v>0</v>
      </c>
      <c r="U22" s="2">
        <f t="shared" si="8"/>
        <v>219.8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57842.2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57842.2</v>
      </c>
      <c r="AG22" s="2">
        <f t="shared" si="8"/>
        <v>0</v>
      </c>
      <c r="AH22" s="2">
        <f t="shared" si="8"/>
        <v>219.8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57842.2</v>
      </c>
      <c r="AS22" s="2">
        <f t="shared" si="8"/>
        <v>57842.2</v>
      </c>
      <c r="AT22" s="2">
        <f t="shared" si="8"/>
        <v>0</v>
      </c>
      <c r="AU22" s="2">
        <f t="shared" ref="AU22:BZ22" si="9">AU28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</f>
        <v>57842.2</v>
      </c>
      <c r="CB22" s="2">
        <f t="shared" si="10"/>
        <v>57842.2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ROW(SmtRes!A1)</f>
        <v>1</v>
      </c>
      <c r="D25">
        <f>ROW(EtalonRes!A1)</f>
        <v>1</v>
      </c>
      <c r="E25" t="s">
        <v>14</v>
      </c>
      <c r="F25" t="s">
        <v>15</v>
      </c>
      <c r="G25" t="s">
        <v>16</v>
      </c>
      <c r="H25" t="s">
        <v>17</v>
      </c>
      <c r="I25">
        <v>1</v>
      </c>
      <c r="J25">
        <v>0</v>
      </c>
      <c r="K25">
        <v>1</v>
      </c>
      <c r="O25">
        <f>ROUND(CP25,2)</f>
        <v>19340.5</v>
      </c>
      <c r="P25">
        <f>ROUND(CQ25*I25,2)</f>
        <v>0</v>
      </c>
      <c r="Q25">
        <f>ROUND(CR25*I25,2)</f>
        <v>0</v>
      </c>
      <c r="R25">
        <f>ROUND(CS25*I25,2)</f>
        <v>0</v>
      </c>
      <c r="S25">
        <f>ROUND(CT25*I25,2)</f>
        <v>19340.5</v>
      </c>
      <c r="T25">
        <f>ROUND(CU25*I25,2)</f>
        <v>0</v>
      </c>
      <c r="U25">
        <f>CV25*I25</f>
        <v>73.5</v>
      </c>
      <c r="V25">
        <f>CW25*I25</f>
        <v>0</v>
      </c>
      <c r="W25">
        <f>ROUND(CX25*I25,2)</f>
        <v>0</v>
      </c>
      <c r="X25">
        <f>ROUND(CY25,2)</f>
        <v>0</v>
      </c>
      <c r="Y25">
        <f>ROUND(CZ25,2)</f>
        <v>0</v>
      </c>
      <c r="AA25">
        <v>348435733</v>
      </c>
      <c r="AB25">
        <f>ROUND((AC25+AD25+AF25),6)</f>
        <v>7270.8639999999996</v>
      </c>
      <c r="AC25">
        <f>ROUND(((ES25*0)),6)</f>
        <v>0</v>
      </c>
      <c r="AD25">
        <f>ROUND((ET25),6)</f>
        <v>0</v>
      </c>
      <c r="AE25">
        <f>ROUND((EU25),6)</f>
        <v>0</v>
      </c>
      <c r="AF25">
        <f>ROUND(((EV25*0.548)),6)</f>
        <v>7270.8639999999996</v>
      </c>
      <c r="AG25">
        <f>ROUND((AP25),6)</f>
        <v>0</v>
      </c>
      <c r="AH25">
        <f>(EW25)</f>
        <v>73.5</v>
      </c>
      <c r="AI25">
        <f>(EX25)</f>
        <v>0</v>
      </c>
      <c r="AJ25">
        <f>(AS25)</f>
        <v>0</v>
      </c>
      <c r="AK25">
        <v>13268</v>
      </c>
      <c r="AL25">
        <v>0</v>
      </c>
      <c r="AM25">
        <v>0</v>
      </c>
      <c r="AN25">
        <v>0</v>
      </c>
      <c r="AO25">
        <v>13268</v>
      </c>
      <c r="AP25">
        <v>0</v>
      </c>
      <c r="AQ25">
        <v>73.5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2.66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18</v>
      </c>
      <c r="BM25">
        <v>150</v>
      </c>
      <c r="BN25">
        <v>0</v>
      </c>
      <c r="BO25" t="s">
        <v>3</v>
      </c>
      <c r="BP25">
        <v>0</v>
      </c>
      <c r="BQ25">
        <v>1</v>
      </c>
      <c r="BR25">
        <v>0</v>
      </c>
      <c r="BS25">
        <v>2.66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0</v>
      </c>
      <c r="CA25">
        <v>0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19340.5</v>
      </c>
      <c r="CQ25">
        <f>AC25*BC25</f>
        <v>0</v>
      </c>
      <c r="CR25">
        <f>AD25*BB25</f>
        <v>0</v>
      </c>
      <c r="CS25">
        <f>AE25*BS25</f>
        <v>0</v>
      </c>
      <c r="CT25">
        <f>AF25*BA25</f>
        <v>19340.498240000001</v>
      </c>
      <c r="CU25">
        <f t="shared" ref="CU25:CX26" si="14">AG25</f>
        <v>0</v>
      </c>
      <c r="CV25">
        <f t="shared" si="14"/>
        <v>73.5</v>
      </c>
      <c r="CW25">
        <f t="shared" si="14"/>
        <v>0</v>
      </c>
      <c r="CX25">
        <f t="shared" si="14"/>
        <v>0</v>
      </c>
      <c r="CY25">
        <f>(((S25+R25)*FX25)/100)</f>
        <v>0</v>
      </c>
      <c r="CZ25">
        <f>(((S25+R25)*FY25)/100)</f>
        <v>0</v>
      </c>
      <c r="DC25" t="s">
        <v>3</v>
      </c>
      <c r="DD25" t="s">
        <v>19</v>
      </c>
      <c r="DE25" t="s">
        <v>3</v>
      </c>
      <c r="DF25" t="s">
        <v>3</v>
      </c>
      <c r="DG25" t="s">
        <v>20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1010</v>
      </c>
      <c r="DV25" t="s">
        <v>17</v>
      </c>
      <c r="DW25" t="s">
        <v>21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102903037</v>
      </c>
      <c r="EF25">
        <v>1</v>
      </c>
      <c r="EG25" t="s">
        <v>22</v>
      </c>
      <c r="EH25">
        <v>0</v>
      </c>
      <c r="EI25" t="s">
        <v>3</v>
      </c>
      <c r="EJ25">
        <v>1</v>
      </c>
      <c r="EK25">
        <v>150</v>
      </c>
      <c r="EL25" t="s">
        <v>23</v>
      </c>
      <c r="EM25" t="s">
        <v>3</v>
      </c>
      <c r="EO25" t="s">
        <v>3</v>
      </c>
      <c r="EQ25">
        <v>0</v>
      </c>
      <c r="ER25">
        <v>13268</v>
      </c>
      <c r="ES25">
        <v>0</v>
      </c>
      <c r="ET25">
        <v>0</v>
      </c>
      <c r="EU25">
        <v>0</v>
      </c>
      <c r="EV25">
        <v>13268</v>
      </c>
      <c r="EW25">
        <v>73.5</v>
      </c>
      <c r="EX25">
        <v>0</v>
      </c>
      <c r="EY25">
        <v>0</v>
      </c>
      <c r="FQ25">
        <v>0</v>
      </c>
      <c r="FR25">
        <f>ROUND(IF(BI25=3,GM25,0),2)</f>
        <v>0</v>
      </c>
      <c r="FS25">
        <v>0</v>
      </c>
      <c r="FX25">
        <v>0</v>
      </c>
      <c r="FY25">
        <v>0</v>
      </c>
      <c r="GA25" t="s">
        <v>3</v>
      </c>
      <c r="GD25">
        <v>1</v>
      </c>
      <c r="GF25">
        <v>-610783375</v>
      </c>
      <c r="GG25">
        <v>2</v>
      </c>
      <c r="GH25">
        <v>1</v>
      </c>
      <c r="GI25">
        <v>3</v>
      </c>
      <c r="GJ25">
        <v>0</v>
      </c>
      <c r="GK25">
        <v>0</v>
      </c>
      <c r="GL25">
        <f>ROUND(IF(AND(BH25=3,BI25=3,FS25&lt;&gt;0),P25,0),2)</f>
        <v>0</v>
      </c>
      <c r="GM25">
        <f>ROUND(O25+X25+Y25,2)+GX25</f>
        <v>19340.5</v>
      </c>
      <c r="GN25">
        <f>IF(OR(BI25=0,BI25=1),GM25-GX25,0)</f>
        <v>19340.5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6" spans="1:245" x14ac:dyDescent="0.2">
      <c r="A26">
        <v>17</v>
      </c>
      <c r="B26">
        <v>1</v>
      </c>
      <c r="C26">
        <f>ROW(SmtRes!A2)</f>
        <v>2</v>
      </c>
      <c r="D26">
        <f>ROW(EtalonRes!A2)</f>
        <v>2</v>
      </c>
      <c r="E26" t="s">
        <v>24</v>
      </c>
      <c r="F26" t="s">
        <v>25</v>
      </c>
      <c r="G26" t="s">
        <v>26</v>
      </c>
      <c r="H26" t="s">
        <v>17</v>
      </c>
      <c r="I26">
        <v>1</v>
      </c>
      <c r="J26">
        <v>0</v>
      </c>
      <c r="K26">
        <v>1</v>
      </c>
      <c r="O26">
        <f>ROUND(CP26,2)</f>
        <v>38501.699999999997</v>
      </c>
      <c r="P26">
        <f>ROUND(CQ26*I26,2)</f>
        <v>0</v>
      </c>
      <c r="Q26">
        <f>ROUND(CR26*I26,2)</f>
        <v>0</v>
      </c>
      <c r="R26">
        <f>ROUND(CS26*I26,2)</f>
        <v>0</v>
      </c>
      <c r="S26">
        <f>ROUND(CT26*I26,2)</f>
        <v>38501.699999999997</v>
      </c>
      <c r="T26">
        <f>ROUND(CU26*I26,2)</f>
        <v>0</v>
      </c>
      <c r="U26">
        <f>CV26*I26</f>
        <v>146.30000000000001</v>
      </c>
      <c r="V26">
        <f>CW26*I26</f>
        <v>0</v>
      </c>
      <c r="W26">
        <f>ROUND(CX26*I26,2)</f>
        <v>0</v>
      </c>
      <c r="X26">
        <f>ROUND(CY26,2)</f>
        <v>0</v>
      </c>
      <c r="Y26">
        <f>ROUND(CZ26,2)</f>
        <v>0</v>
      </c>
      <c r="AA26">
        <v>348435733</v>
      </c>
      <c r="AB26">
        <f>ROUND((AC26+AD26+AF26),6)</f>
        <v>14474.324000000001</v>
      </c>
      <c r="AC26">
        <f>ROUND(((ES26*0)),6)</f>
        <v>0</v>
      </c>
      <c r="AD26">
        <f>ROUND((ET26),6)</f>
        <v>0</v>
      </c>
      <c r="AE26">
        <f>ROUND((EU26),6)</f>
        <v>0</v>
      </c>
      <c r="AF26">
        <f>ROUND(((EV26*0.548)),6)</f>
        <v>14474.324000000001</v>
      </c>
      <c r="AG26">
        <f>ROUND((AP26),6)</f>
        <v>0</v>
      </c>
      <c r="AH26">
        <f>(EW26)</f>
        <v>146.30000000000001</v>
      </c>
      <c r="AI26">
        <f>(EX26)</f>
        <v>0</v>
      </c>
      <c r="AJ26">
        <f>(AS26)</f>
        <v>0</v>
      </c>
      <c r="AK26">
        <v>26413</v>
      </c>
      <c r="AL26">
        <v>0</v>
      </c>
      <c r="AM26">
        <v>0</v>
      </c>
      <c r="AN26">
        <v>0</v>
      </c>
      <c r="AO26">
        <v>26413</v>
      </c>
      <c r="AP26">
        <v>0</v>
      </c>
      <c r="AQ26">
        <v>146.30000000000001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2.66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1</v>
      </c>
      <c r="BJ26" t="s">
        <v>27</v>
      </c>
      <c r="BM26">
        <v>150</v>
      </c>
      <c r="BN26">
        <v>0</v>
      </c>
      <c r="BO26" t="s">
        <v>3</v>
      </c>
      <c r="BP26">
        <v>0</v>
      </c>
      <c r="BQ26">
        <v>1</v>
      </c>
      <c r="BR26">
        <v>0</v>
      </c>
      <c r="BS26">
        <v>2.66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0</v>
      </c>
      <c r="CA26">
        <v>0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(P26+Q26+S26)</f>
        <v>38501.699999999997</v>
      </c>
      <c r="CQ26">
        <f>AC26*BC26</f>
        <v>0</v>
      </c>
      <c r="CR26">
        <f>AD26*BB26</f>
        <v>0</v>
      </c>
      <c r="CS26">
        <f>AE26*BS26</f>
        <v>0</v>
      </c>
      <c r="CT26">
        <f>AF26*BA26</f>
        <v>38501.701840000002</v>
      </c>
      <c r="CU26">
        <f t="shared" si="14"/>
        <v>0</v>
      </c>
      <c r="CV26">
        <f t="shared" si="14"/>
        <v>146.30000000000001</v>
      </c>
      <c r="CW26">
        <f t="shared" si="14"/>
        <v>0</v>
      </c>
      <c r="CX26">
        <f t="shared" si="14"/>
        <v>0</v>
      </c>
      <c r="CY26">
        <f>(((S26+R26)*FX26)/100)</f>
        <v>0</v>
      </c>
      <c r="CZ26">
        <f>(((S26+R26)*FY26)/100)</f>
        <v>0</v>
      </c>
      <c r="DC26" t="s">
        <v>3</v>
      </c>
      <c r="DD26" t="s">
        <v>19</v>
      </c>
      <c r="DE26" t="s">
        <v>3</v>
      </c>
      <c r="DF26" t="s">
        <v>3</v>
      </c>
      <c r="DG26" t="s">
        <v>20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1010</v>
      </c>
      <c r="DV26" t="s">
        <v>17</v>
      </c>
      <c r="DW26" t="s">
        <v>21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102903037</v>
      </c>
      <c r="EF26">
        <v>1</v>
      </c>
      <c r="EG26" t="s">
        <v>22</v>
      </c>
      <c r="EH26">
        <v>0</v>
      </c>
      <c r="EI26" t="s">
        <v>3</v>
      </c>
      <c r="EJ26">
        <v>1</v>
      </c>
      <c r="EK26">
        <v>150</v>
      </c>
      <c r="EL26" t="s">
        <v>23</v>
      </c>
      <c r="EM26" t="s">
        <v>3</v>
      </c>
      <c r="EO26" t="s">
        <v>3</v>
      </c>
      <c r="EQ26">
        <v>0</v>
      </c>
      <c r="ER26">
        <v>26413</v>
      </c>
      <c r="ES26">
        <v>0</v>
      </c>
      <c r="ET26">
        <v>0</v>
      </c>
      <c r="EU26">
        <v>0</v>
      </c>
      <c r="EV26">
        <v>26413</v>
      </c>
      <c r="EW26">
        <v>146.30000000000001</v>
      </c>
      <c r="EX26">
        <v>0</v>
      </c>
      <c r="EY26">
        <v>0</v>
      </c>
      <c r="FQ26">
        <v>0</v>
      </c>
      <c r="FR26">
        <f>ROUND(IF(BI26=3,GM26,0),2)</f>
        <v>0</v>
      </c>
      <c r="FS26">
        <v>0</v>
      </c>
      <c r="FX26">
        <v>0</v>
      </c>
      <c r="FY26">
        <v>0</v>
      </c>
      <c r="GA26" t="s">
        <v>3</v>
      </c>
      <c r="GD26">
        <v>1</v>
      </c>
      <c r="GF26">
        <v>540053086</v>
      </c>
      <c r="GG26">
        <v>2</v>
      </c>
      <c r="GH26">
        <v>1</v>
      </c>
      <c r="GI26">
        <v>3</v>
      </c>
      <c r="GJ26">
        <v>0</v>
      </c>
      <c r="GK26">
        <v>0</v>
      </c>
      <c r="GL26">
        <f>ROUND(IF(AND(BH26=3,BI26=3,FS26&lt;&gt;0),P26,0),2)</f>
        <v>0</v>
      </c>
      <c r="GM26">
        <f>ROUND(O26+X26+Y26,2)+GX26</f>
        <v>38501.699999999997</v>
      </c>
      <c r="GN26">
        <f>IF(OR(BI26=0,BI26=1),GM26-GX26,0)</f>
        <v>38501.699999999997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IK26">
        <v>0</v>
      </c>
    </row>
    <row r="28" spans="1:245" x14ac:dyDescent="0.2">
      <c r="A28" s="2">
        <v>51</v>
      </c>
      <c r="B28" s="2">
        <f>B20</f>
        <v>1</v>
      </c>
      <c r="C28" s="2">
        <f>A20</f>
        <v>3</v>
      </c>
      <c r="D28" s="2">
        <f>ROW(A20)</f>
        <v>20</v>
      </c>
      <c r="E28" s="2"/>
      <c r="F28" s="2" t="str">
        <f>IF(F20&lt;&gt;"",F20,"")</f>
        <v>Новая локальная смета</v>
      </c>
      <c r="G28" s="2" t="str">
        <f>IF(G20&lt;&gt;"",G20,"")</f>
        <v>Новая локальная смета</v>
      </c>
      <c r="H28" s="2">
        <v>0</v>
      </c>
      <c r="I28" s="2"/>
      <c r="J28" s="2"/>
      <c r="K28" s="2"/>
      <c r="L28" s="2"/>
      <c r="M28" s="2"/>
      <c r="N28" s="2"/>
      <c r="O28" s="2">
        <f t="shared" ref="O28:T28" si="15">ROUND(AB28,2)</f>
        <v>57842.2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57842.2</v>
      </c>
      <c r="T28" s="2">
        <f t="shared" si="15"/>
        <v>0</v>
      </c>
      <c r="U28" s="2">
        <f>AH28</f>
        <v>219.8</v>
      </c>
      <c r="V28" s="2">
        <f>AI28</f>
        <v>0</v>
      </c>
      <c r="W28" s="2">
        <f>ROUND(AJ28,2)</f>
        <v>0</v>
      </c>
      <c r="X28" s="2">
        <f>ROUND(AK28,2)</f>
        <v>0</v>
      </c>
      <c r="Y28" s="2">
        <f>ROUND(AL28,2)</f>
        <v>0</v>
      </c>
      <c r="Z28" s="2"/>
      <c r="AA28" s="2"/>
      <c r="AB28" s="2">
        <f>ROUND(SUMIF(AA24:AA26,"=348435733",O24:O26),2)</f>
        <v>57842.2</v>
      </c>
      <c r="AC28" s="2">
        <f>ROUND(SUMIF(AA24:AA26,"=348435733",P24:P26),2)</f>
        <v>0</v>
      </c>
      <c r="AD28" s="2">
        <f>ROUND(SUMIF(AA24:AA26,"=348435733",Q24:Q26),2)</f>
        <v>0</v>
      </c>
      <c r="AE28" s="2">
        <f>ROUND(SUMIF(AA24:AA26,"=348435733",R24:R26),2)</f>
        <v>0</v>
      </c>
      <c r="AF28" s="2">
        <f>ROUND(SUMIF(AA24:AA26,"=348435733",S24:S26),2)</f>
        <v>57842.2</v>
      </c>
      <c r="AG28" s="2">
        <f>ROUND(SUMIF(AA24:AA26,"=348435733",T24:T26),2)</f>
        <v>0</v>
      </c>
      <c r="AH28" s="2">
        <f>SUMIF(AA24:AA26,"=348435733",U24:U26)</f>
        <v>219.8</v>
      </c>
      <c r="AI28" s="2">
        <f>SUMIF(AA24:AA26,"=348435733",V24:V26)</f>
        <v>0</v>
      </c>
      <c r="AJ28" s="2">
        <f>ROUND(SUMIF(AA24:AA26,"=348435733",W24:W26),2)</f>
        <v>0</v>
      </c>
      <c r="AK28" s="2">
        <f>ROUND(SUMIF(AA24:AA26,"=348435733",X24:X26),2)</f>
        <v>0</v>
      </c>
      <c r="AL28" s="2">
        <f>ROUND(SUMIF(AA24:AA26,"=348435733",Y24:Y26),2)</f>
        <v>0</v>
      </c>
      <c r="AM28" s="2"/>
      <c r="AN28" s="2"/>
      <c r="AO28" s="2">
        <f t="shared" ref="AO28:BD28" si="16">ROUND(BX28,2)</f>
        <v>0</v>
      </c>
      <c r="AP28" s="2">
        <f t="shared" si="16"/>
        <v>0</v>
      </c>
      <c r="AQ28" s="2">
        <f t="shared" si="16"/>
        <v>0</v>
      </c>
      <c r="AR28" s="2">
        <f t="shared" si="16"/>
        <v>57842.2</v>
      </c>
      <c r="AS28" s="2">
        <f t="shared" si="16"/>
        <v>57842.2</v>
      </c>
      <c r="AT28" s="2">
        <f t="shared" si="16"/>
        <v>0</v>
      </c>
      <c r="AU28" s="2">
        <f t="shared" si="16"/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>
        <f>ROUND(SUMIF(AA24:AA26,"=348435733",FQ24:FQ26),2)</f>
        <v>0</v>
      </c>
      <c r="BY28" s="2">
        <f>ROUND(SUMIF(AA24:AA26,"=348435733",FR24:FR26),2)</f>
        <v>0</v>
      </c>
      <c r="BZ28" s="2">
        <f>ROUND(SUMIF(AA24:AA26,"=348435733",GL24:GL26),2)</f>
        <v>0</v>
      </c>
      <c r="CA28" s="2">
        <f>ROUND(SUMIF(AA24:AA26,"=348435733",GM24:GM26),2)</f>
        <v>57842.2</v>
      </c>
      <c r="CB28" s="2">
        <f>ROUND(SUMIF(AA24:AA26,"=348435733",GN24:GN26),2)</f>
        <v>57842.2</v>
      </c>
      <c r="CC28" s="2">
        <f>ROUND(SUMIF(AA24:AA26,"=348435733",GO24:GO26),2)</f>
        <v>0</v>
      </c>
      <c r="CD28" s="2">
        <f>ROUND(SUMIF(AA24:AA26,"=348435733",GP24:GP26),2)</f>
        <v>0</v>
      </c>
      <c r="CE28" s="2">
        <f>AC28-BX28</f>
        <v>0</v>
      </c>
      <c r="CF28" s="2">
        <f>AC28-BY28</f>
        <v>0</v>
      </c>
      <c r="CG28" s="2">
        <f>BX28-BZ28</f>
        <v>0</v>
      </c>
      <c r="CH28" s="2">
        <f>AC28-BX28-BY28+BZ28</f>
        <v>0</v>
      </c>
      <c r="CI28" s="2">
        <f>BY28-BZ28</f>
        <v>0</v>
      </c>
      <c r="CJ28" s="2">
        <f>ROUND(SUMIF(AA24:AA26,"=348435733",GX24:GX26),2)</f>
        <v>0</v>
      </c>
      <c r="CK28" s="2">
        <f>ROUND(SUMIF(AA24:AA26,"=348435733",GY24:GY26),2)</f>
        <v>0</v>
      </c>
      <c r="CL28" s="2">
        <f>ROUND(SUMIF(AA24:AA26,"=348435733",GZ24:GZ26),2)</f>
        <v>0</v>
      </c>
      <c r="CM28" s="2">
        <f>ROUND(SUMIF(AA24:AA26,"=348435733",HD24:HD26),2)</f>
        <v>0</v>
      </c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57842.2</v>
      </c>
      <c r="G30" s="4" t="s">
        <v>28</v>
      </c>
      <c r="H30" s="4" t="s">
        <v>29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57842.2</v>
      </c>
      <c r="X30" s="4">
        <v>1</v>
      </c>
      <c r="Y30" s="4">
        <v>57842.2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30</v>
      </c>
      <c r="H31" s="4" t="s">
        <v>31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32</v>
      </c>
      <c r="H32" s="4" t="s">
        <v>33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34</v>
      </c>
      <c r="H33" s="4" t="s">
        <v>35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36</v>
      </c>
      <c r="H34" s="4" t="s">
        <v>37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38</v>
      </c>
      <c r="H35" s="4" t="s">
        <v>39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40</v>
      </c>
      <c r="H36" s="4" t="s">
        <v>41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42</v>
      </c>
      <c r="H37" s="4" t="s">
        <v>43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44</v>
      </c>
      <c r="H38" s="4" t="s">
        <v>45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46</v>
      </c>
      <c r="H39" s="4" t="s">
        <v>47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48</v>
      </c>
      <c r="H40" s="4" t="s">
        <v>49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50</v>
      </c>
      <c r="H41" s="4" t="s">
        <v>51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52</v>
      </c>
      <c r="H42" s="4" t="s">
        <v>53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57842.2</v>
      </c>
      <c r="G43" s="4" t="s">
        <v>54</v>
      </c>
      <c r="H43" s="4" t="s">
        <v>55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57842.2</v>
      </c>
      <c r="X43" s="4">
        <v>1</v>
      </c>
      <c r="Y43" s="4">
        <v>57842.2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56</v>
      </c>
      <c r="H44" s="4" t="s">
        <v>57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57842.2</v>
      </c>
      <c r="G45" s="4" t="s">
        <v>58</v>
      </c>
      <c r="H45" s="4" t="s">
        <v>59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57842.2</v>
      </c>
      <c r="X45" s="4">
        <v>1</v>
      </c>
      <c r="Y45" s="4">
        <v>57842.2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60</v>
      </c>
      <c r="H46" s="4" t="s">
        <v>61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62</v>
      </c>
      <c r="H47" s="4" t="s">
        <v>63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64</v>
      </c>
      <c r="H48" s="4" t="s">
        <v>65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66</v>
      </c>
      <c r="H49" s="4" t="s">
        <v>67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Source!U28</f>
        <v>219.8</v>
      </c>
      <c r="G50" s="4" t="s">
        <v>68</v>
      </c>
      <c r="H50" s="4" t="s">
        <v>69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219.8</v>
      </c>
      <c r="X50" s="4">
        <v>1</v>
      </c>
      <c r="Y50" s="4">
        <v>219.8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Source!V28</f>
        <v>0</v>
      </c>
      <c r="G51" s="4" t="s">
        <v>70</v>
      </c>
      <c r="H51" s="4" t="s">
        <v>71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-1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72</v>
      </c>
      <c r="H52" s="4" t="s">
        <v>73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74</v>
      </c>
      <c r="H53" s="4" t="s">
        <v>75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76</v>
      </c>
      <c r="H54" s="4" t="s">
        <v>77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78</v>
      </c>
      <c r="H55" s="4" t="s">
        <v>79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57842.2</v>
      </c>
      <c r="G56" s="4" t="s">
        <v>80</v>
      </c>
      <c r="H56" s="4" t="s">
        <v>81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57842.2</v>
      </c>
      <c r="X56" s="4">
        <v>1</v>
      </c>
      <c r="Y56" s="4">
        <v>57842.2</v>
      </c>
      <c r="Z56" s="4"/>
      <c r="AA56" s="4"/>
      <c r="AB56" s="4"/>
    </row>
    <row r="58" spans="1:206" x14ac:dyDescent="0.2">
      <c r="A58" s="2">
        <v>51</v>
      </c>
      <c r="B58" s="2">
        <f>B12</f>
        <v>106</v>
      </c>
      <c r="C58" s="2">
        <f>A12</f>
        <v>1</v>
      </c>
      <c r="D58" s="2">
        <f>ROW(A12)</f>
        <v>12</v>
      </c>
      <c r="E58" s="2"/>
      <c r="F58" s="2" t="str">
        <f>IF(F12&lt;&gt;"",F12,"")</f>
        <v>Новый объект_(Копия)_(Копия)</v>
      </c>
      <c r="G58" s="2" t="str">
        <f>IF(G12&lt;&gt;"",G12,"")</f>
        <v>+№48 Альбом на ТО выпрямительных зарядно-подзарядных устройств (ВЗУ)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17">ROUND(O28,2)</f>
        <v>57842.2</v>
      </c>
      <c r="P58" s="2">
        <f t="shared" si="17"/>
        <v>0</v>
      </c>
      <c r="Q58" s="2">
        <f t="shared" si="17"/>
        <v>0</v>
      </c>
      <c r="R58" s="2">
        <f t="shared" si="17"/>
        <v>0</v>
      </c>
      <c r="S58" s="2">
        <f t="shared" si="17"/>
        <v>57842.2</v>
      </c>
      <c r="T58" s="2">
        <f t="shared" si="17"/>
        <v>0</v>
      </c>
      <c r="U58" s="2">
        <f>U28</f>
        <v>219.8</v>
      </c>
      <c r="V58" s="2">
        <f>V28</f>
        <v>0</v>
      </c>
      <c r="W58" s="2">
        <f>ROUND(W28,2)</f>
        <v>0</v>
      </c>
      <c r="X58" s="2">
        <f>ROUND(X28,2)</f>
        <v>0</v>
      </c>
      <c r="Y58" s="2">
        <f>ROUND(Y28,2)</f>
        <v>0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>
        <f t="shared" ref="AO58:BD58" si="18">ROUND(AO28,2)</f>
        <v>0</v>
      </c>
      <c r="AP58" s="2">
        <f t="shared" si="18"/>
        <v>0</v>
      </c>
      <c r="AQ58" s="2">
        <f t="shared" si="18"/>
        <v>0</v>
      </c>
      <c r="AR58" s="2">
        <f t="shared" si="18"/>
        <v>57842.2</v>
      </c>
      <c r="AS58" s="2">
        <f t="shared" si="18"/>
        <v>57842.2</v>
      </c>
      <c r="AT58" s="2">
        <f t="shared" si="18"/>
        <v>0</v>
      </c>
      <c r="AU58" s="2">
        <f t="shared" si="18"/>
        <v>0</v>
      </c>
      <c r="AV58" s="2">
        <f t="shared" si="18"/>
        <v>0</v>
      </c>
      <c r="AW58" s="2">
        <f t="shared" si="18"/>
        <v>0</v>
      </c>
      <c r="AX58" s="2">
        <f t="shared" si="18"/>
        <v>0</v>
      </c>
      <c r="AY58" s="2">
        <f t="shared" si="18"/>
        <v>0</v>
      </c>
      <c r="AZ58" s="2">
        <f t="shared" si="18"/>
        <v>0</v>
      </c>
      <c r="BA58" s="2">
        <f t="shared" si="18"/>
        <v>0</v>
      </c>
      <c r="BB58" s="2">
        <f t="shared" si="18"/>
        <v>0</v>
      </c>
      <c r="BC58" s="2">
        <f t="shared" si="18"/>
        <v>0</v>
      </c>
      <c r="BD58" s="2">
        <f t="shared" si="18"/>
        <v>0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57842.2</v>
      </c>
      <c r="G60" s="4" t="s">
        <v>28</v>
      </c>
      <c r="H60" s="4" t="s">
        <v>29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57842.2</v>
      </c>
      <c r="X60" s="4">
        <v>1</v>
      </c>
      <c r="Y60" s="4">
        <v>57842.2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0</v>
      </c>
      <c r="G61" s="4" t="s">
        <v>30</v>
      </c>
      <c r="H61" s="4" t="s">
        <v>31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32</v>
      </c>
      <c r="H62" s="4" t="s">
        <v>33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0</v>
      </c>
      <c r="G63" s="4" t="s">
        <v>34</v>
      </c>
      <c r="H63" s="4" t="s">
        <v>35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0</v>
      </c>
      <c r="G64" s="4" t="s">
        <v>36</v>
      </c>
      <c r="H64" s="4" t="s">
        <v>37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38</v>
      </c>
      <c r="H65" s="4" t="s">
        <v>39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0</v>
      </c>
      <c r="G66" s="4" t="s">
        <v>40</v>
      </c>
      <c r="H66" s="4" t="s">
        <v>41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42</v>
      </c>
      <c r="H67" s="4" t="s">
        <v>43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44</v>
      </c>
      <c r="H68" s="4" t="s">
        <v>45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46</v>
      </c>
      <c r="H69" s="4" t="s">
        <v>47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0</v>
      </c>
      <c r="G70" s="4" t="s">
        <v>48</v>
      </c>
      <c r="H70" s="4" t="s">
        <v>49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50</v>
      </c>
      <c r="H71" s="4" t="s">
        <v>51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0</v>
      </c>
      <c r="G72" s="4" t="s">
        <v>52</v>
      </c>
      <c r="H72" s="4" t="s">
        <v>53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57842.2</v>
      </c>
      <c r="G73" s="4" t="s">
        <v>54</v>
      </c>
      <c r="H73" s="4" t="s">
        <v>55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57842.2</v>
      </c>
      <c r="X73" s="4">
        <v>1</v>
      </c>
      <c r="Y73" s="4">
        <v>57842.2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56</v>
      </c>
      <c r="H74" s="4" t="s">
        <v>57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57842.2</v>
      </c>
      <c r="G75" s="4" t="s">
        <v>58</v>
      </c>
      <c r="H75" s="4" t="s">
        <v>59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57842.2</v>
      </c>
      <c r="X75" s="4">
        <v>1</v>
      </c>
      <c r="Y75" s="4">
        <v>57842.2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0</v>
      </c>
      <c r="G76" s="4" t="s">
        <v>60</v>
      </c>
      <c r="H76" s="4" t="s">
        <v>61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62</v>
      </c>
      <c r="H77" s="4" t="s">
        <v>63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64</v>
      </c>
      <c r="H78" s="4" t="s">
        <v>65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66</v>
      </c>
      <c r="H79" s="4" t="s">
        <v>67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Source!U58</f>
        <v>219.8</v>
      </c>
      <c r="G80" s="4" t="s">
        <v>68</v>
      </c>
      <c r="H80" s="4" t="s">
        <v>69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219.8</v>
      </c>
      <c r="X80" s="4">
        <v>1</v>
      </c>
      <c r="Y80" s="4">
        <v>219.8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Source!V58</f>
        <v>0</v>
      </c>
      <c r="G81" s="4" t="s">
        <v>70</v>
      </c>
      <c r="H81" s="4" t="s">
        <v>71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-1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72</v>
      </c>
      <c r="H82" s="4" t="s">
        <v>73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0</v>
      </c>
      <c r="G83" s="4" t="s">
        <v>74</v>
      </c>
      <c r="H83" s="4" t="s">
        <v>75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0</v>
      </c>
      <c r="G84" s="4" t="s">
        <v>76</v>
      </c>
      <c r="H84" s="4" t="s">
        <v>77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0</v>
      </c>
      <c r="G85" s="4" t="s">
        <v>78</v>
      </c>
      <c r="H85" s="4" t="s">
        <v>79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57842.2</v>
      </c>
      <c r="G86" s="4" t="s">
        <v>80</v>
      </c>
      <c r="H86" s="4" t="s">
        <v>81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57842.2</v>
      </c>
      <c r="X86" s="4">
        <v>1</v>
      </c>
      <c r="Y86" s="4">
        <v>57842.2</v>
      </c>
      <c r="Z86" s="4"/>
      <c r="AA86" s="4"/>
      <c r="AB86" s="4"/>
    </row>
    <row r="88" spans="1:28" x14ac:dyDescent="0.2">
      <c r="A88" s="5">
        <v>61</v>
      </c>
      <c r="B88" s="5"/>
      <c r="C88" s="5"/>
      <c r="D88" s="5"/>
      <c r="E88" s="5"/>
      <c r="F88" s="5">
        <v>10</v>
      </c>
      <c r="G88" s="5" t="s">
        <v>82</v>
      </c>
      <c r="H88" s="5" t="s">
        <v>83</v>
      </c>
    </row>
    <row r="89" spans="1:28" x14ac:dyDescent="0.2">
      <c r="A89" s="5">
        <v>61</v>
      </c>
      <c r="B89" s="5"/>
      <c r="C89" s="5"/>
      <c r="D89" s="5"/>
      <c r="E89" s="5"/>
      <c r="F89" s="5">
        <v>1900</v>
      </c>
      <c r="G89" s="5" t="s">
        <v>84</v>
      </c>
      <c r="H89" s="5" t="s">
        <v>85</v>
      </c>
    </row>
    <row r="90" spans="1:28" x14ac:dyDescent="0.2">
      <c r="A90" s="5">
        <v>61</v>
      </c>
      <c r="B90" s="5"/>
      <c r="C90" s="5"/>
      <c r="D90" s="5"/>
      <c r="E90" s="5"/>
      <c r="F90" s="5">
        <v>1800</v>
      </c>
      <c r="G90" s="5" t="s">
        <v>86</v>
      </c>
      <c r="H90" s="5" t="s">
        <v>85</v>
      </c>
    </row>
    <row r="91" spans="1:28" x14ac:dyDescent="0.2">
      <c r="A91" s="5">
        <v>61</v>
      </c>
      <c r="B91" s="5"/>
      <c r="C91" s="5"/>
      <c r="D91" s="5"/>
      <c r="E91" s="5"/>
      <c r="F91" s="5">
        <v>2</v>
      </c>
      <c r="G91" s="5" t="s">
        <v>87</v>
      </c>
      <c r="H91" s="5" t="s">
        <v>88</v>
      </c>
    </row>
    <row r="92" spans="1:28" x14ac:dyDescent="0.2">
      <c r="A92" s="5">
        <v>61</v>
      </c>
      <c r="B92" s="5"/>
      <c r="C92" s="5"/>
      <c r="D92" s="5"/>
      <c r="E92" s="5"/>
      <c r="F92" s="5">
        <v>10</v>
      </c>
      <c r="G92" s="5" t="s">
        <v>89</v>
      </c>
      <c r="H92" s="5" t="s">
        <v>89</v>
      </c>
    </row>
    <row r="93" spans="1:28" x14ac:dyDescent="0.2">
      <c r="A93" s="5">
        <v>61</v>
      </c>
      <c r="B93" s="5"/>
      <c r="C93" s="5"/>
      <c r="D93" s="5"/>
      <c r="E93" s="5"/>
      <c r="F93" s="5">
        <v>3</v>
      </c>
      <c r="G93" s="5" t="s">
        <v>90</v>
      </c>
      <c r="H93" s="5" t="s">
        <v>91</v>
      </c>
    </row>
    <row r="94" spans="1:28" x14ac:dyDescent="0.2">
      <c r="A94" s="5">
        <v>61</v>
      </c>
      <c r="B94" s="5"/>
      <c r="C94" s="5"/>
      <c r="D94" s="5"/>
      <c r="E94" s="5"/>
      <c r="F94" s="5">
        <v>2400</v>
      </c>
      <c r="G94" s="5" t="s">
        <v>92</v>
      </c>
      <c r="H94" s="5" t="s">
        <v>93</v>
      </c>
    </row>
    <row r="95" spans="1:28" x14ac:dyDescent="0.2">
      <c r="A95" s="5">
        <v>61</v>
      </c>
      <c r="B95" s="5"/>
      <c r="C95" s="5"/>
      <c r="D95" s="5"/>
      <c r="E95" s="5"/>
      <c r="F95" s="5">
        <v>0</v>
      </c>
      <c r="G95" s="5" t="s">
        <v>94</v>
      </c>
      <c r="H95" s="5" t="s">
        <v>95</v>
      </c>
    </row>
    <row r="96" spans="1:28" x14ac:dyDescent="0.2">
      <c r="A96" s="5">
        <v>61</v>
      </c>
      <c r="B96" s="5"/>
      <c r="C96" s="5"/>
      <c r="D96" s="5"/>
      <c r="E96" s="5"/>
      <c r="F96" s="5">
        <v>12</v>
      </c>
      <c r="G96" s="5" t="s">
        <v>96</v>
      </c>
      <c r="H96" s="5" t="s">
        <v>95</v>
      </c>
    </row>
    <row r="97" spans="1:40" x14ac:dyDescent="0.2">
      <c r="A97" s="5">
        <v>61</v>
      </c>
      <c r="B97" s="5"/>
      <c r="C97" s="5"/>
      <c r="D97" s="5"/>
      <c r="E97" s="5"/>
      <c r="F97" s="5">
        <v>0</v>
      </c>
      <c r="G97" s="5" t="s">
        <v>97</v>
      </c>
      <c r="H97" s="5" t="s">
        <v>95</v>
      </c>
    </row>
    <row r="98" spans="1:40" x14ac:dyDescent="0.2">
      <c r="A98" s="5">
        <v>61</v>
      </c>
      <c r="B98" s="5"/>
      <c r="C98" s="5"/>
      <c r="D98" s="5"/>
      <c r="E98" s="5"/>
      <c r="F98" s="5">
        <v>0</v>
      </c>
      <c r="G98" s="5" t="s">
        <v>98</v>
      </c>
      <c r="H98" s="5" t="s">
        <v>95</v>
      </c>
    </row>
    <row r="99" spans="1:40" x14ac:dyDescent="0.2">
      <c r="A99" s="5">
        <v>61</v>
      </c>
      <c r="B99" s="5"/>
      <c r="C99" s="5"/>
      <c r="D99" s="5"/>
      <c r="E99" s="5"/>
      <c r="F99" s="5">
        <v>2</v>
      </c>
      <c r="G99" s="5" t="s">
        <v>99</v>
      </c>
      <c r="H99" s="5" t="s">
        <v>95</v>
      </c>
    </row>
    <row r="100" spans="1:40" x14ac:dyDescent="0.2">
      <c r="A100" s="5">
        <v>61</v>
      </c>
      <c r="B100" s="5"/>
      <c r="C100" s="5"/>
      <c r="D100" s="5"/>
      <c r="E100" s="5"/>
      <c r="F100" s="5">
        <v>6</v>
      </c>
      <c r="G100" s="5" t="s">
        <v>100</v>
      </c>
      <c r="H100" s="5" t="s">
        <v>95</v>
      </c>
    </row>
    <row r="101" spans="1:40" x14ac:dyDescent="0.2">
      <c r="A101" s="5">
        <v>61</v>
      </c>
      <c r="B101" s="5"/>
      <c r="C101" s="5"/>
      <c r="D101" s="5"/>
      <c r="E101" s="5"/>
      <c r="F101" s="5">
        <v>12</v>
      </c>
      <c r="G101" s="5" t="s">
        <v>101</v>
      </c>
      <c r="H101" s="5" t="s">
        <v>101</v>
      </c>
    </row>
    <row r="104" spans="1:40" x14ac:dyDescent="0.2">
      <c r="A104">
        <v>-1</v>
      </c>
    </row>
    <row r="106" spans="1:40" x14ac:dyDescent="0.2">
      <c r="A106" s="3">
        <v>75</v>
      </c>
      <c r="B106" s="3" t="s">
        <v>102</v>
      </c>
      <c r="C106" s="3">
        <v>2000</v>
      </c>
      <c r="D106" s="3">
        <v>0</v>
      </c>
      <c r="E106" s="3">
        <v>1</v>
      </c>
      <c r="F106" s="3"/>
      <c r="G106" s="3">
        <v>0</v>
      </c>
      <c r="H106" s="3">
        <v>1</v>
      </c>
      <c r="I106" s="3">
        <v>0</v>
      </c>
      <c r="J106" s="3">
        <v>3</v>
      </c>
      <c r="K106" s="3">
        <v>0</v>
      </c>
      <c r="L106" s="3">
        <v>0</v>
      </c>
      <c r="M106" s="3">
        <v>0</v>
      </c>
      <c r="N106" s="3">
        <v>348435733</v>
      </c>
      <c r="O106" s="3">
        <v>1</v>
      </c>
    </row>
    <row r="107" spans="1:40" x14ac:dyDescent="0.2">
      <c r="A107" s="6">
        <v>3</v>
      </c>
      <c r="B107" s="6" t="s">
        <v>103</v>
      </c>
      <c r="C107" s="6">
        <v>1</v>
      </c>
      <c r="D107" s="6">
        <v>1</v>
      </c>
      <c r="E107" s="6">
        <v>1</v>
      </c>
      <c r="F107" s="6">
        <v>2.56</v>
      </c>
      <c r="G107" s="6">
        <v>2.56</v>
      </c>
      <c r="H107" s="6">
        <v>1</v>
      </c>
      <c r="I107" s="6">
        <v>1</v>
      </c>
      <c r="J107" s="6">
        <v>2</v>
      </c>
      <c r="K107" s="6">
        <v>1</v>
      </c>
      <c r="L107" s="6">
        <v>1</v>
      </c>
      <c r="M107" s="6">
        <v>1</v>
      </c>
      <c r="N107" s="6">
        <v>1</v>
      </c>
      <c r="O107" s="6">
        <v>1</v>
      </c>
      <c r="P107" s="6">
        <v>1</v>
      </c>
      <c r="Q107" s="6">
        <v>1</v>
      </c>
      <c r="R107" s="6">
        <v>1</v>
      </c>
      <c r="S107" s="6" t="s">
        <v>3</v>
      </c>
      <c r="T107" s="6" t="s">
        <v>3</v>
      </c>
      <c r="U107" s="6" t="s">
        <v>3</v>
      </c>
      <c r="V107" s="6" t="s">
        <v>3</v>
      </c>
      <c r="W107" s="6" t="s">
        <v>3</v>
      </c>
      <c r="X107" s="6" t="s">
        <v>3</v>
      </c>
      <c r="Y107" s="6" t="s">
        <v>3</v>
      </c>
      <c r="Z107" s="6" t="s">
        <v>3</v>
      </c>
      <c r="AA107" s="6" t="s">
        <v>3</v>
      </c>
      <c r="AB107" s="6" t="s">
        <v>3</v>
      </c>
      <c r="AC107" s="6" t="s">
        <v>3</v>
      </c>
      <c r="AD107" s="6" t="s">
        <v>3</v>
      </c>
      <c r="AE107" s="6" t="s">
        <v>3</v>
      </c>
      <c r="AF107" s="6" t="s">
        <v>3</v>
      </c>
      <c r="AG107" s="6" t="s">
        <v>3</v>
      </c>
      <c r="AH107" s="6" t="s">
        <v>3</v>
      </c>
      <c r="AI107" s="6"/>
      <c r="AJ107" s="6"/>
      <c r="AK107" s="6"/>
      <c r="AL107" s="6"/>
      <c r="AM107" s="6"/>
      <c r="AN107" s="6">
        <v>348435734</v>
      </c>
    </row>
    <row r="111" spans="1:40" x14ac:dyDescent="0.2">
      <c r="A111">
        <v>65</v>
      </c>
      <c r="C111">
        <v>1</v>
      </c>
      <c r="D111">
        <v>0</v>
      </c>
      <c r="E11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348435733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12</v>
      </c>
      <c r="D16" s="7" t="s">
        <v>12</v>
      </c>
      <c r="E16" s="8">
        <f>ROUND((Source!F45)/1000,2)</f>
        <v>57.84</v>
      </c>
      <c r="F16" s="8">
        <f>ROUND((Source!F46)/1000,2)</f>
        <v>0</v>
      </c>
      <c r="G16" s="8">
        <f>ROUND((Source!F37)/1000,2)</f>
        <v>0</v>
      </c>
      <c r="H16" s="8">
        <f>ROUND((Source!F47)/1000+(Source!F48)/1000,2)</f>
        <v>0</v>
      </c>
      <c r="I16" s="8">
        <f>E16+F16+G16+H16</f>
        <v>57.84</v>
      </c>
      <c r="J16" s="8">
        <f>ROUND((Source!F43+Source!F42)/1000,2)</f>
        <v>57.84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57842.2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57842.2</v>
      </c>
      <c r="BB16" s="8">
        <v>57842.2</v>
      </c>
      <c r="BC16" s="8">
        <v>0</v>
      </c>
      <c r="BD16" s="8">
        <v>0</v>
      </c>
      <c r="BE16" s="8">
        <v>0</v>
      </c>
      <c r="BF16" s="8">
        <v>219.8</v>
      </c>
      <c r="BG16" s="8">
        <v>0</v>
      </c>
      <c r="BH16" s="8">
        <v>0</v>
      </c>
      <c r="BI16" s="8">
        <v>0</v>
      </c>
      <c r="BJ16" s="8">
        <v>0</v>
      </c>
      <c r="BK16" s="8">
        <v>57842.2</v>
      </c>
    </row>
    <row r="18" spans="1:19" x14ac:dyDescent="0.2">
      <c r="A18">
        <v>51</v>
      </c>
      <c r="E18" s="5">
        <f>SUMIF(A16:A17,3,E16:E17)</f>
        <v>57.84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57.84</v>
      </c>
      <c r="J18" s="5">
        <f>SUMIF(A16:A17,3,J16:J17)</f>
        <v>57.84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57842.2</v>
      </c>
      <c r="G20" s="4" t="s">
        <v>28</v>
      </c>
      <c r="H20" s="4" t="s">
        <v>29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30</v>
      </c>
      <c r="H21" s="4" t="s">
        <v>31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32</v>
      </c>
      <c r="H22" s="4" t="s">
        <v>33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34</v>
      </c>
      <c r="H23" s="4" t="s">
        <v>35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36</v>
      </c>
      <c r="H24" s="4" t="s">
        <v>37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38</v>
      </c>
      <c r="H25" s="4" t="s">
        <v>39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40</v>
      </c>
      <c r="H26" s="4" t="s">
        <v>41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42</v>
      </c>
      <c r="H27" s="4" t="s">
        <v>43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44</v>
      </c>
      <c r="H28" s="4" t="s">
        <v>45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46</v>
      </c>
      <c r="H29" s="4" t="s">
        <v>47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48</v>
      </c>
      <c r="H30" s="4" t="s">
        <v>49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50</v>
      </c>
      <c r="H31" s="4" t="s">
        <v>51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52</v>
      </c>
      <c r="H32" s="4" t="s">
        <v>53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57842.2</v>
      </c>
      <c r="G33" s="4" t="s">
        <v>54</v>
      </c>
      <c r="H33" s="4" t="s">
        <v>55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56</v>
      </c>
      <c r="H34" s="4" t="s">
        <v>57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57842.2</v>
      </c>
      <c r="G35" s="4" t="s">
        <v>58</v>
      </c>
      <c r="H35" s="4" t="s">
        <v>59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60</v>
      </c>
      <c r="H36" s="4" t="s">
        <v>61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62</v>
      </c>
      <c r="H37" s="4" t="s">
        <v>63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64</v>
      </c>
      <c r="H38" s="4" t="s">
        <v>65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66</v>
      </c>
      <c r="H39" s="4" t="s">
        <v>67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219.8</v>
      </c>
      <c r="G40" s="4" t="s">
        <v>68</v>
      </c>
      <c r="H40" s="4" t="s">
        <v>69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70</v>
      </c>
      <c r="H41" s="4" t="s">
        <v>71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72</v>
      </c>
      <c r="H42" s="4" t="s">
        <v>73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74</v>
      </c>
      <c r="H43" s="4" t="s">
        <v>75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76</v>
      </c>
      <c r="H44" s="4" t="s">
        <v>77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78</v>
      </c>
      <c r="H45" s="4" t="s">
        <v>79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57842.2</v>
      </c>
      <c r="G46" s="4" t="s">
        <v>80</v>
      </c>
      <c r="H46" s="4" t="s">
        <v>81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102</v>
      </c>
      <c r="C51" s="3">
        <v>2000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348435733</v>
      </c>
      <c r="O51" s="3">
        <v>1</v>
      </c>
    </row>
    <row r="52" spans="1:40" x14ac:dyDescent="0.2">
      <c r="A52" s="6">
        <v>3</v>
      </c>
      <c r="B52" s="6" t="s">
        <v>103</v>
      </c>
      <c r="C52" s="6">
        <v>1</v>
      </c>
      <c r="D52" s="6">
        <v>1</v>
      </c>
      <c r="E52" s="6">
        <v>1</v>
      </c>
      <c r="F52" s="6">
        <v>2.56</v>
      </c>
      <c r="G52" s="6">
        <v>2.56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348435734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348435733</v>
      </c>
      <c r="C1">
        <v>348435815</v>
      </c>
      <c r="D1">
        <v>102322201</v>
      </c>
      <c r="E1">
        <v>1</v>
      </c>
      <c r="F1">
        <v>1</v>
      </c>
      <c r="G1">
        <v>1</v>
      </c>
      <c r="H1">
        <v>1</v>
      </c>
      <c r="I1" t="s">
        <v>105</v>
      </c>
      <c r="J1" t="s">
        <v>3</v>
      </c>
      <c r="K1" t="s">
        <v>106</v>
      </c>
      <c r="L1">
        <v>1369</v>
      </c>
      <c r="N1">
        <v>1013</v>
      </c>
      <c r="O1" t="s">
        <v>107</v>
      </c>
      <c r="P1" t="s">
        <v>107</v>
      </c>
      <c r="Q1">
        <v>1</v>
      </c>
      <c r="W1">
        <v>0</v>
      </c>
      <c r="X1">
        <v>1603035211</v>
      </c>
      <c r="Y1">
        <f>AT1</f>
        <v>73.5</v>
      </c>
      <c r="AA1">
        <v>0</v>
      </c>
      <c r="AB1">
        <v>0</v>
      </c>
      <c r="AC1">
        <v>0</v>
      </c>
      <c r="AD1">
        <v>462.34</v>
      </c>
      <c r="AE1">
        <v>0</v>
      </c>
      <c r="AF1">
        <v>0</v>
      </c>
      <c r="AG1">
        <v>0</v>
      </c>
      <c r="AH1">
        <v>180.6</v>
      </c>
      <c r="AI1">
        <v>1</v>
      </c>
      <c r="AJ1">
        <v>1</v>
      </c>
      <c r="AK1">
        <v>1</v>
      </c>
      <c r="AL1">
        <v>2.56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73.5</v>
      </c>
      <c r="AU1" t="s">
        <v>3</v>
      </c>
      <c r="AV1">
        <v>1</v>
      </c>
      <c r="AW1">
        <v>2</v>
      </c>
      <c r="AX1">
        <v>348435817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ROUND(AT1*Source!I25*AH1*AL1,2)</f>
        <v>33981.699999999997</v>
      </c>
      <c r="CV1">
        <f>ROUND(Y1*Source!I25,9)</f>
        <v>73.5</v>
      </c>
      <c r="CW1">
        <v>0</v>
      </c>
      <c r="CX1">
        <f>ROUND(Y1*Source!I25,9)</f>
        <v>73.5</v>
      </c>
      <c r="CY1">
        <f>AD1</f>
        <v>462.34</v>
      </c>
      <c r="CZ1">
        <f>AH1</f>
        <v>180.6</v>
      </c>
      <c r="DA1">
        <f>AL1</f>
        <v>2.56</v>
      </c>
      <c r="DB1">
        <f>ROUND((ROUND(AT1*CZ1,2)*0.548),6)</f>
        <v>7274.2067999999999</v>
      </c>
      <c r="DC1">
        <f>ROUND(ROUND(AT1*AG1,2),6)</f>
        <v>0</v>
      </c>
      <c r="DD1" t="s">
        <v>20</v>
      </c>
      <c r="DE1" t="s">
        <v>3</v>
      </c>
      <c r="DF1">
        <f>ROUND((ROUND(AE1,2)*0.548)*CX1,2)</f>
        <v>0</v>
      </c>
      <c r="DG1">
        <f>ROUND((ROUND(AF1,2)*0.548)*CX1,2)</f>
        <v>0</v>
      </c>
      <c r="DH1">
        <f>ROUND(ROUND(AG1,2)*CX1,2)</f>
        <v>0</v>
      </c>
      <c r="DI1">
        <f>ROUND((ROUND(AH1*AL1,2)*0.548)*CX1,2)</f>
        <v>18622.13</v>
      </c>
      <c r="DJ1">
        <f>DI1</f>
        <v>18622.13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ROW(Source!A26)</f>
        <v>26</v>
      </c>
      <c r="B2">
        <v>348435733</v>
      </c>
      <c r="C2">
        <v>348435818</v>
      </c>
      <c r="D2">
        <v>102322201</v>
      </c>
      <c r="E2">
        <v>1</v>
      </c>
      <c r="F2">
        <v>1</v>
      </c>
      <c r="G2">
        <v>1</v>
      </c>
      <c r="H2">
        <v>1</v>
      </c>
      <c r="I2" t="s">
        <v>105</v>
      </c>
      <c r="J2" t="s">
        <v>3</v>
      </c>
      <c r="K2" t="s">
        <v>106</v>
      </c>
      <c r="L2">
        <v>1369</v>
      </c>
      <c r="N2">
        <v>1013</v>
      </c>
      <c r="O2" t="s">
        <v>107</v>
      </c>
      <c r="P2" t="s">
        <v>107</v>
      </c>
      <c r="Q2">
        <v>1</v>
      </c>
      <c r="W2">
        <v>0</v>
      </c>
      <c r="X2">
        <v>1603035211</v>
      </c>
      <c r="Y2">
        <f>AT2</f>
        <v>146.30000000000001</v>
      </c>
      <c r="AA2">
        <v>0</v>
      </c>
      <c r="AB2">
        <v>0</v>
      </c>
      <c r="AC2">
        <v>0</v>
      </c>
      <c r="AD2">
        <v>462.34</v>
      </c>
      <c r="AE2">
        <v>0</v>
      </c>
      <c r="AF2">
        <v>0</v>
      </c>
      <c r="AG2">
        <v>0</v>
      </c>
      <c r="AH2">
        <v>180.6</v>
      </c>
      <c r="AI2">
        <v>1</v>
      </c>
      <c r="AJ2">
        <v>1</v>
      </c>
      <c r="AK2">
        <v>1</v>
      </c>
      <c r="AL2">
        <v>2.56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146.30000000000001</v>
      </c>
      <c r="AU2" t="s">
        <v>3</v>
      </c>
      <c r="AV2">
        <v>1</v>
      </c>
      <c r="AW2">
        <v>2</v>
      </c>
      <c r="AX2">
        <v>348435820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ROUND(AT2*Source!I26*AH2*AL2,2)</f>
        <v>67639.759999999995</v>
      </c>
      <c r="CV2">
        <f>ROUND(Y2*Source!I26,9)</f>
        <v>146.30000000000001</v>
      </c>
      <c r="CW2">
        <v>0</v>
      </c>
      <c r="CX2">
        <f>ROUND(Y2*Source!I26,9)</f>
        <v>146.30000000000001</v>
      </c>
      <c r="CY2">
        <f>AD2</f>
        <v>462.34</v>
      </c>
      <c r="CZ2">
        <f>AH2</f>
        <v>180.6</v>
      </c>
      <c r="DA2">
        <f>AL2</f>
        <v>2.56</v>
      </c>
      <c r="DB2">
        <f>ROUND((ROUND(AT2*CZ2,2)*0.548),6)</f>
        <v>14479.13544</v>
      </c>
      <c r="DC2">
        <f>ROUND(ROUND(AT2*AG2,2),6)</f>
        <v>0</v>
      </c>
      <c r="DD2" t="s">
        <v>20</v>
      </c>
      <c r="DE2" t="s">
        <v>3</v>
      </c>
      <c r="DF2">
        <f>ROUND((ROUND(AE2,2)*0.548)*CX2,2)</f>
        <v>0</v>
      </c>
      <c r="DG2">
        <f>ROUND((ROUND(AF2,2)*0.548)*CX2,2)</f>
        <v>0</v>
      </c>
      <c r="DH2">
        <f>ROUND(ROUND(AG2,2)*CX2,2)</f>
        <v>0</v>
      </c>
      <c r="DI2">
        <f>ROUND((ROUND(AH2*AL2,2)*0.548)*CX2,2)</f>
        <v>37066.910000000003</v>
      </c>
      <c r="DJ2">
        <f>DI2</f>
        <v>37066.910000000003</v>
      </c>
      <c r="DK2">
        <v>0</v>
      </c>
      <c r="DL2" t="s">
        <v>3</v>
      </c>
      <c r="DM2">
        <v>0</v>
      </c>
      <c r="DN2" t="s">
        <v>3</v>
      </c>
      <c r="DO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348435817</v>
      </c>
      <c r="C1">
        <v>348435815</v>
      </c>
      <c r="D1">
        <v>102322201</v>
      </c>
      <c r="E1">
        <v>1</v>
      </c>
      <c r="F1">
        <v>1</v>
      </c>
      <c r="G1">
        <v>1</v>
      </c>
      <c r="H1">
        <v>1</v>
      </c>
      <c r="I1" t="s">
        <v>105</v>
      </c>
      <c r="J1" t="s">
        <v>3</v>
      </c>
      <c r="K1" t="s">
        <v>106</v>
      </c>
      <c r="L1">
        <v>1369</v>
      </c>
      <c r="N1">
        <v>1013</v>
      </c>
      <c r="O1" t="s">
        <v>107</v>
      </c>
      <c r="P1" t="s">
        <v>107</v>
      </c>
      <c r="Q1">
        <v>1</v>
      </c>
      <c r="X1">
        <v>73.5</v>
      </c>
      <c r="Y1">
        <v>0</v>
      </c>
      <c r="Z1">
        <v>0</v>
      </c>
      <c r="AA1">
        <v>0</v>
      </c>
      <c r="AB1">
        <v>180.6</v>
      </c>
      <c r="AC1">
        <v>0</v>
      </c>
      <c r="AD1">
        <v>1</v>
      </c>
      <c r="AE1">
        <v>1</v>
      </c>
      <c r="AF1" t="s">
        <v>3</v>
      </c>
      <c r="AG1">
        <v>73.5</v>
      </c>
      <c r="AH1">
        <v>2</v>
      </c>
      <c r="AI1">
        <v>348435816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ROW(Source!A26)</f>
        <v>26</v>
      </c>
      <c r="B2">
        <v>348435820</v>
      </c>
      <c r="C2">
        <v>348435818</v>
      </c>
      <c r="D2">
        <v>102322201</v>
      </c>
      <c r="E2">
        <v>1</v>
      </c>
      <c r="F2">
        <v>1</v>
      </c>
      <c r="G2">
        <v>1</v>
      </c>
      <c r="H2">
        <v>1</v>
      </c>
      <c r="I2" t="s">
        <v>105</v>
      </c>
      <c r="J2" t="s">
        <v>3</v>
      </c>
      <c r="K2" t="s">
        <v>106</v>
      </c>
      <c r="L2">
        <v>1369</v>
      </c>
      <c r="N2">
        <v>1013</v>
      </c>
      <c r="O2" t="s">
        <v>107</v>
      </c>
      <c r="P2" t="s">
        <v>107</v>
      </c>
      <c r="Q2">
        <v>1</v>
      </c>
      <c r="X2">
        <v>146.30000000000001</v>
      </c>
      <c r="Y2">
        <v>0</v>
      </c>
      <c r="Z2">
        <v>0</v>
      </c>
      <c r="AA2">
        <v>0</v>
      </c>
      <c r="AB2">
        <v>180.6</v>
      </c>
      <c r="AC2">
        <v>0</v>
      </c>
      <c r="AD2">
        <v>1</v>
      </c>
      <c r="AE2">
        <v>1</v>
      </c>
      <c r="AF2" t="s">
        <v>3</v>
      </c>
      <c r="AG2">
        <v>146.30000000000001</v>
      </c>
      <c r="AH2">
        <v>2</v>
      </c>
      <c r="AI2">
        <v>348435819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Новый объект_(Копия)_(Копия)</v>
      </c>
      <c r="G12" t="str">
        <f>Source!G12</f>
        <v>+№48 Альбом на ТО выпрямительных зарядно-подзарядных устройств (ВЗУ)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2025-03-24T08:23:18Z</dcterms:created>
  <dcterms:modified xsi:type="dcterms:W3CDTF">2025-04-16T07:16:46Z</dcterms:modified>
</cp:coreProperties>
</file>